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2-2028 (2023)\2. Паспорта\УЭС\N_PO2100.0007\"/>
    </mc:Choice>
  </mc:AlternateContent>
  <bookViews>
    <workbookView xWindow="0" yWindow="0" windowWidth="30720" windowHeight="13230" tabRatio="759"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3" r:id="rId11"/>
    <sheet name="8. Общие сведения" sheetId="12" r:id="rId12"/>
  </sheets>
  <externalReferences>
    <externalReference r:id="rId13"/>
    <externalReference r:id="rId14"/>
  </externalReferences>
  <definedNames>
    <definedName name="CalcMethod" localSheetId="10">[1]Проект!$B$77</definedName>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Invest">[2]Параметры!$D$28</definedName>
    <definedName name="Prj_Len">[2]Параметры!$D$27</definedName>
    <definedName name="Prj_Name">[2]Параметры!$A$4</definedName>
    <definedName name="Prj_Start">[2]Параметры!$D$16</definedName>
    <definedName name="Prj_StartYear">[2]Параметры!$B$32</definedName>
    <definedName name="PRJ_Step" localSheetId="10">#REF!</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7">'5. анализ эконом эфф'!$A$1:$V$107</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закупке'!$A$1:$AX$27</definedName>
    <definedName name="_xlnm.Print_Area" localSheetId="11">'8. Общие сведения'!$A$1:$B$79</definedName>
  </definedNames>
  <calcPr calcId="162913"/>
</workbook>
</file>

<file path=xl/calcChain.xml><?xml version="1.0" encoding="utf-8"?>
<calcChain xmlns="http://schemas.openxmlformats.org/spreadsheetml/2006/main">
  <c r="N24" i="10" l="1"/>
  <c r="AC24" i="10" s="1"/>
  <c r="D30" i="10"/>
  <c r="N30" i="10" s="1"/>
  <c r="N29" i="10" s="1"/>
  <c r="AC29" i="10" s="1"/>
  <c r="D62" i="10" l="1"/>
  <c r="AC30" i="10"/>
  <c r="C61" i="8"/>
  <c r="D61" i="8" l="1"/>
  <c r="E59" i="8"/>
  <c r="G57" i="8"/>
  <c r="B99" i="8" l="1"/>
  <c r="F86" i="8"/>
  <c r="C86" i="8"/>
  <c r="E58" i="8" l="1"/>
  <c r="E61" i="8" s="1"/>
  <c r="B23" i="8"/>
  <c r="C84" i="8" l="1"/>
  <c r="D84" i="8" s="1"/>
  <c r="E84" i="8" s="1"/>
  <c r="F84" i="8" s="1"/>
  <c r="G84" i="8" s="1"/>
  <c r="H84" i="8" s="1"/>
  <c r="I84" i="8" s="1"/>
  <c r="J84" i="8" s="1"/>
  <c r="K84" i="8" s="1"/>
  <c r="L84" i="8" s="1"/>
  <c r="M84" i="8" s="1"/>
  <c r="N84" i="8" s="1"/>
  <c r="O84" i="8" s="1"/>
  <c r="P84" i="8" s="1"/>
  <c r="Q84" i="8" s="1"/>
  <c r="R84" i="8" s="1"/>
  <c r="S84" i="8" s="1"/>
  <c r="T84" i="8" s="1"/>
  <c r="U84" i="8" s="1"/>
  <c r="V84" i="8" s="1"/>
  <c r="B96" i="8"/>
  <c r="F58" i="8"/>
  <c r="D82" i="8"/>
  <c r="E82" i="8"/>
  <c r="F82" i="8"/>
  <c r="G82" i="8"/>
  <c r="H82" i="8"/>
  <c r="I82" i="8"/>
  <c r="J82" i="8"/>
  <c r="K82" i="8"/>
  <c r="L82" i="8"/>
  <c r="M82" i="8"/>
  <c r="N82" i="8"/>
  <c r="O82" i="8"/>
  <c r="P82" i="8"/>
  <c r="Q82" i="8"/>
  <c r="R82" i="8"/>
  <c r="S82" i="8"/>
  <c r="T82" i="8"/>
  <c r="U82" i="8"/>
  <c r="V82" i="8"/>
  <c r="C82" i="8"/>
  <c r="R77" i="8"/>
  <c r="H77" i="8"/>
  <c r="D65" i="8" l="1"/>
  <c r="E65" i="8" s="1"/>
  <c r="F65" i="8" s="1"/>
  <c r="G65" i="8" l="1"/>
  <c r="V66" i="8"/>
  <c r="U66" i="8"/>
  <c r="T66" i="8"/>
  <c r="S66" i="8"/>
  <c r="Q66" i="8"/>
  <c r="P66" i="8"/>
  <c r="O66" i="8"/>
  <c r="N66" i="8"/>
  <c r="L66" i="8"/>
  <c r="K66" i="8"/>
  <c r="J66" i="8"/>
  <c r="I66" i="8"/>
  <c r="G66" i="8"/>
  <c r="F66" i="8"/>
  <c r="E66" i="8"/>
  <c r="D66" i="8"/>
  <c r="B27" i="8"/>
  <c r="B102" i="8"/>
  <c r="C102" i="8"/>
  <c r="H65" i="8" l="1"/>
  <c r="I65" i="8" s="1"/>
  <c r="J65" i="8" s="1"/>
  <c r="K65" i="8" s="1"/>
  <c r="L65" i="8" s="1"/>
  <c r="M65" i="8" s="1"/>
  <c r="N65" i="8" s="1"/>
  <c r="O65" i="8" s="1"/>
  <c r="P65" i="8" s="1"/>
  <c r="Q65" i="8" s="1"/>
  <c r="R65" i="8" s="1"/>
  <c r="S65" i="8" s="1"/>
  <c r="T65" i="8" s="1"/>
  <c r="U65" i="8" s="1"/>
  <c r="V65" i="8" s="1"/>
  <c r="D78" i="8"/>
  <c r="E78" i="8"/>
  <c r="F69" i="8"/>
  <c r="F68" i="8"/>
  <c r="F78" i="8" l="1"/>
  <c r="C78" i="8"/>
  <c r="C64" i="8"/>
  <c r="C76" i="8" s="1"/>
  <c r="H63" i="8"/>
  <c r="G68" i="8"/>
  <c r="H62" i="8"/>
  <c r="H69" i="8" s="1"/>
  <c r="G69" i="8"/>
  <c r="F64" i="8"/>
  <c r="F76" i="8" s="1"/>
  <c r="D64" i="8"/>
  <c r="C56" i="8"/>
  <c r="C48" i="8" s="1"/>
  <c r="C75" i="8" s="1"/>
  <c r="E64" i="8"/>
  <c r="D56" i="8"/>
  <c r="D48" i="8" s="1"/>
  <c r="D75" i="8" s="1"/>
  <c r="H57" i="8"/>
  <c r="G78" i="8" l="1"/>
  <c r="C83" i="8"/>
  <c r="C85" i="8" s="1"/>
  <c r="C87" i="8" s="1"/>
  <c r="I62" i="8"/>
  <c r="J62" i="8" s="1"/>
  <c r="G64" i="8"/>
  <c r="G76" i="8" s="1"/>
  <c r="I63" i="8"/>
  <c r="H68" i="8"/>
  <c r="E76" i="8"/>
  <c r="D76" i="8"/>
  <c r="D83" i="8" s="1"/>
  <c r="D85" i="8" s="1"/>
  <c r="I57" i="8"/>
  <c r="B93" i="8"/>
  <c r="D90" i="8"/>
  <c r="V86" i="8"/>
  <c r="V94" i="8" s="1"/>
  <c r="U86" i="8"/>
  <c r="U94" i="8" s="1"/>
  <c r="T86" i="8"/>
  <c r="T94" i="8" s="1"/>
  <c r="S86" i="8"/>
  <c r="S94" i="8" s="1"/>
  <c r="R86" i="8"/>
  <c r="R94" i="8" s="1"/>
  <c r="Q86" i="8"/>
  <c r="Q94" i="8" s="1"/>
  <c r="P86" i="8"/>
  <c r="P94" i="8" s="1"/>
  <c r="O86" i="8"/>
  <c r="O94" i="8" s="1"/>
  <c r="N86" i="8"/>
  <c r="N94" i="8" s="1"/>
  <c r="M86" i="8"/>
  <c r="M94" i="8" s="1"/>
  <c r="L86" i="8"/>
  <c r="L94" i="8" s="1"/>
  <c r="K86" i="8"/>
  <c r="K94" i="8" s="1"/>
  <c r="J86" i="8"/>
  <c r="J94" i="8" s="1"/>
  <c r="I86" i="8"/>
  <c r="I94" i="8" s="1"/>
  <c r="H86" i="8"/>
  <c r="H94" i="8" s="1"/>
  <c r="G86" i="8"/>
  <c r="G94" i="8" s="1"/>
  <c r="F94" i="8"/>
  <c r="E86" i="8"/>
  <c r="E94" i="8" s="1"/>
  <c r="D86" i="8"/>
  <c r="D94" i="8" s="1"/>
  <c r="C94" i="8"/>
  <c r="B86" i="8"/>
  <c r="B94" i="8" s="1"/>
  <c r="A78" i="8"/>
  <c r="B77" i="8"/>
  <c r="B78" i="8"/>
  <c r="B48" i="8"/>
  <c r="B75" i="8" s="1"/>
  <c r="B43" i="8"/>
  <c r="B44" i="8" s="1"/>
  <c r="B98" i="8"/>
  <c r="W2" i="8"/>
  <c r="X2" i="8" s="1"/>
  <c r="Y2" i="8" s="1"/>
  <c r="Z2" i="8" s="1"/>
  <c r="AA2" i="8" s="1"/>
  <c r="AB2" i="8" s="1"/>
  <c r="AC2" i="8" s="1"/>
  <c r="AD2" i="8" s="1"/>
  <c r="AE2" i="8" s="1"/>
  <c r="AF2" i="8" s="1"/>
  <c r="AG2" i="8" s="1"/>
  <c r="AH2" i="8" s="1"/>
  <c r="AI2" i="8" s="1"/>
  <c r="AJ2" i="8" s="1"/>
  <c r="AK2" i="8" s="1"/>
  <c r="AL2" i="8" s="1"/>
  <c r="C2" i="8"/>
  <c r="W1" i="8"/>
  <c r="X1" i="8" s="1"/>
  <c r="Y1" i="8" s="1"/>
  <c r="Z1" i="8" s="1"/>
  <c r="AA1" i="8" s="1"/>
  <c r="AB1" i="8" s="1"/>
  <c r="AC1" i="8" s="1"/>
  <c r="AD1" i="8" s="1"/>
  <c r="AE1" i="8" s="1"/>
  <c r="AF1" i="8" s="1"/>
  <c r="AG1" i="8" s="1"/>
  <c r="AH1" i="8" s="1"/>
  <c r="AI1" i="8" s="1"/>
  <c r="AJ1" i="8" s="1"/>
  <c r="AK1" i="8" s="1"/>
  <c r="AL1" i="8" s="1"/>
  <c r="C1" i="8"/>
  <c r="D1" i="8" s="1"/>
  <c r="E1" i="8" s="1"/>
  <c r="F1" i="8" s="1"/>
  <c r="G1" i="8" s="1"/>
  <c r="H1" i="8" s="1"/>
  <c r="I1" i="8" s="1"/>
  <c r="J1" i="8" s="1"/>
  <c r="K1" i="8" s="1"/>
  <c r="L1" i="8" s="1"/>
  <c r="M1" i="8" s="1"/>
  <c r="N1" i="8" s="1"/>
  <c r="O1" i="8" s="1"/>
  <c r="P1" i="8" s="1"/>
  <c r="Q1" i="8" s="1"/>
  <c r="R1" i="8" s="1"/>
  <c r="S1" i="8" s="1"/>
  <c r="T1" i="8" s="1"/>
  <c r="U1" i="8" s="1"/>
  <c r="V1" i="8" s="1"/>
  <c r="D87" i="8" l="1"/>
  <c r="H64" i="8"/>
  <c r="H76" i="8" s="1"/>
  <c r="H78" i="8"/>
  <c r="I69" i="8"/>
  <c r="E90" i="8"/>
  <c r="D102" i="8"/>
  <c r="K62" i="8"/>
  <c r="J69" i="8"/>
  <c r="I68" i="8"/>
  <c r="J63" i="8"/>
  <c r="J57" i="8"/>
  <c r="B91" i="8"/>
  <c r="B74" i="8"/>
  <c r="D2" i="8"/>
  <c r="B97" i="8"/>
  <c r="I78" i="8" l="1"/>
  <c r="D88" i="8"/>
  <c r="I64" i="8"/>
  <c r="I76" i="8" s="1"/>
  <c r="C89" i="8"/>
  <c r="J68" i="8"/>
  <c r="K63" i="8"/>
  <c r="L62" i="8"/>
  <c r="K69" i="8"/>
  <c r="F90" i="8"/>
  <c r="E102" i="8"/>
  <c r="K57" i="8"/>
  <c r="E2" i="8"/>
  <c r="C91" i="8"/>
  <c r="C74" i="8"/>
  <c r="B27" i="12"/>
  <c r="C48" i="1"/>
  <c r="F60" i="8" l="1"/>
  <c r="F61" i="8" s="1"/>
  <c r="D71" i="8"/>
  <c r="D89" i="8"/>
  <c r="J64" i="8"/>
  <c r="J76" i="8" s="1"/>
  <c r="J78" i="8"/>
  <c r="K68" i="8"/>
  <c r="L63" i="8"/>
  <c r="G90" i="8"/>
  <c r="F102" i="8"/>
  <c r="C49" i="1"/>
  <c r="M62" i="8"/>
  <c r="L69" i="8"/>
  <c r="E56" i="8"/>
  <c r="E48" i="8" s="1"/>
  <c r="E75" i="8" s="1"/>
  <c r="C71" i="8"/>
  <c r="L57" i="8"/>
  <c r="F2" i="8"/>
  <c r="D91" i="8"/>
  <c r="D74" i="8"/>
  <c r="B26" i="12"/>
  <c r="B25" i="12"/>
  <c r="F56" i="8" l="1"/>
  <c r="F48" i="8" s="1"/>
  <c r="E83" i="8"/>
  <c r="E85" i="8" s="1"/>
  <c r="E87" i="8" s="1"/>
  <c r="E88" i="8" s="1"/>
  <c r="K64" i="8"/>
  <c r="K76" i="8" s="1"/>
  <c r="K78" i="8"/>
  <c r="H90" i="8"/>
  <c r="G102" i="8"/>
  <c r="M69" i="8"/>
  <c r="N62" i="8"/>
  <c r="L68" i="8"/>
  <c r="M63" i="8"/>
  <c r="M57" i="8"/>
  <c r="G2" i="8"/>
  <c r="E91" i="8"/>
  <c r="E74" i="8"/>
  <c r="A15" i="12"/>
  <c r="A12" i="12"/>
  <c r="A9" i="12"/>
  <c r="A5" i="12"/>
  <c r="A15" i="13"/>
  <c r="A12" i="13"/>
  <c r="A9" i="13"/>
  <c r="A5" i="13"/>
  <c r="A15" i="9"/>
  <c r="A12" i="9"/>
  <c r="A9" i="9"/>
  <c r="A5" i="9"/>
  <c r="A14" i="6"/>
  <c r="A11" i="6"/>
  <c r="A8" i="6"/>
  <c r="A4" i="6"/>
  <c r="A16" i="3"/>
  <c r="A13" i="3"/>
  <c r="A10" i="3"/>
  <c r="A6" i="3"/>
  <c r="L64" i="8" l="1"/>
  <c r="L76" i="8" s="1"/>
  <c r="L78" i="8"/>
  <c r="E89" i="8"/>
  <c r="G60" i="8"/>
  <c r="G61" i="8" s="1"/>
  <c r="I90" i="8"/>
  <c r="H102" i="8"/>
  <c r="N69" i="8"/>
  <c r="O62" i="8"/>
  <c r="M68" i="8"/>
  <c r="N63" i="8"/>
  <c r="E71" i="8"/>
  <c r="N57" i="8"/>
  <c r="H2" i="8"/>
  <c r="F91" i="8"/>
  <c r="F74" i="8"/>
  <c r="F25" i="13"/>
  <c r="G25" i="13" s="1"/>
  <c r="H25" i="13" s="1"/>
  <c r="I25" i="13" s="1"/>
  <c r="J25" i="13" s="1"/>
  <c r="K25" i="13" s="1"/>
  <c r="L25" i="13" s="1"/>
  <c r="M25" i="13" s="1"/>
  <c r="N25" i="13" s="1"/>
  <c r="O25" i="13" s="1"/>
  <c r="P25" i="13" s="1"/>
  <c r="Q25" i="13" s="1"/>
  <c r="R25" i="13" s="1"/>
  <c r="S25" i="13" s="1"/>
  <c r="T25" i="13" s="1"/>
  <c r="U25" i="13" s="1"/>
  <c r="V25" i="13" s="1"/>
  <c r="W25" i="13" s="1"/>
  <c r="X25" i="13" s="1"/>
  <c r="Y25" i="13" s="1"/>
  <c r="Z25" i="13" s="1"/>
  <c r="AA25" i="13" s="1"/>
  <c r="AB25" i="13" s="1"/>
  <c r="AC25" i="13" s="1"/>
  <c r="AD25" i="13" s="1"/>
  <c r="AE25" i="13" s="1"/>
  <c r="AF25" i="13" s="1"/>
  <c r="AG25" i="13" s="1"/>
  <c r="AH25" i="13" s="1"/>
  <c r="AI25" i="13" s="1"/>
  <c r="AJ25" i="13" s="1"/>
  <c r="AK25" i="13" s="1"/>
  <c r="AL25" i="13" s="1"/>
  <c r="AM25" i="13" s="1"/>
  <c r="AN25" i="13" s="1"/>
  <c r="AO25" i="13" s="1"/>
  <c r="AP25" i="13" s="1"/>
  <c r="AQ25" i="13" s="1"/>
  <c r="AR25" i="13" s="1"/>
  <c r="AS25" i="13" s="1"/>
  <c r="AT25" i="13" s="1"/>
  <c r="AU25" i="13" s="1"/>
  <c r="AV25" i="13" s="1"/>
  <c r="G56" i="8" l="1"/>
  <c r="G48" i="8" s="1"/>
  <c r="G75" i="8" s="1"/>
  <c r="G83" i="8" s="1"/>
  <c r="G85" i="8" s="1"/>
  <c r="G87" i="8" s="1"/>
  <c r="M64" i="8"/>
  <c r="M76" i="8" s="1"/>
  <c r="M78" i="8"/>
  <c r="O69" i="8"/>
  <c r="P62" i="8"/>
  <c r="N68" i="8"/>
  <c r="O63" i="8"/>
  <c r="J90" i="8"/>
  <c r="I102" i="8"/>
  <c r="O57" i="8"/>
  <c r="I2" i="8"/>
  <c r="G91" i="8"/>
  <c r="G74" i="8"/>
  <c r="A14" i="10"/>
  <c r="B21" i="12" s="1"/>
  <c r="A11" i="10"/>
  <c r="A8" i="10"/>
  <c r="A4" i="10"/>
  <c r="A15" i="7"/>
  <c r="A12" i="7"/>
  <c r="A9" i="7"/>
  <c r="A5" i="7"/>
  <c r="A15" i="5"/>
  <c r="A12" i="5"/>
  <c r="A9" i="5"/>
  <c r="A5" i="5"/>
  <c r="E15" i="4"/>
  <c r="E12" i="4"/>
  <c r="E9" i="4"/>
  <c r="A5" i="4"/>
  <c r="A14" i="2"/>
  <c r="A11" i="2"/>
  <c r="A8" i="2"/>
  <c r="A4" i="2"/>
  <c r="G88" i="8" l="1"/>
  <c r="I60" i="8" s="1"/>
  <c r="I61" i="8" s="1"/>
  <c r="I56" i="8" s="1"/>
  <c r="I48" i="8" s="1"/>
  <c r="N64" i="8"/>
  <c r="N76" i="8" s="1"/>
  <c r="N78" i="8"/>
  <c r="K90" i="8"/>
  <c r="J102" i="8"/>
  <c r="O68" i="8"/>
  <c r="P63" i="8"/>
  <c r="P69" i="8"/>
  <c r="Q62" i="8"/>
  <c r="P57" i="8"/>
  <c r="J2" i="8"/>
  <c r="H91" i="8"/>
  <c r="H74" i="8"/>
  <c r="G71" i="8" l="1"/>
  <c r="G89" i="8"/>
  <c r="O64" i="8"/>
  <c r="O76" i="8" s="1"/>
  <c r="O78" i="8"/>
  <c r="P68" i="8"/>
  <c r="Q63" i="8"/>
  <c r="Q69" i="8"/>
  <c r="R62" i="8"/>
  <c r="L90" i="8"/>
  <c r="K102" i="8"/>
  <c r="Q57" i="8"/>
  <c r="K2" i="8"/>
  <c r="I91" i="8"/>
  <c r="I74" i="8"/>
  <c r="P64" i="8" l="1"/>
  <c r="P76" i="8" s="1"/>
  <c r="P78" i="8"/>
  <c r="R69" i="8"/>
  <c r="S62" i="8"/>
  <c r="Q68" i="8"/>
  <c r="R63" i="8"/>
  <c r="M90" i="8"/>
  <c r="L102" i="8"/>
  <c r="R57" i="8"/>
  <c r="L2" i="8"/>
  <c r="J91" i="8"/>
  <c r="J74" i="8"/>
  <c r="Q64" i="8" l="1"/>
  <c r="Q76" i="8" s="1"/>
  <c r="Q78" i="8"/>
  <c r="R68" i="8"/>
  <c r="S63" i="8"/>
  <c r="S69" i="8"/>
  <c r="T62" i="8"/>
  <c r="N90" i="8"/>
  <c r="M102" i="8"/>
  <c r="S57" i="8"/>
  <c r="M2" i="8"/>
  <c r="K91" i="8"/>
  <c r="K74" i="8"/>
  <c r="R64" i="8" l="1"/>
  <c r="R76" i="8" s="1"/>
  <c r="R78" i="8"/>
  <c r="T69" i="8"/>
  <c r="U62" i="8"/>
  <c r="S68" i="8"/>
  <c r="T63" i="8"/>
  <c r="O90" i="8"/>
  <c r="N102" i="8"/>
  <c r="T57" i="8"/>
  <c r="N2" i="8"/>
  <c r="L91" i="8"/>
  <c r="L74" i="8"/>
  <c r="S64" i="8" l="1"/>
  <c r="S76" i="8" s="1"/>
  <c r="S78" i="8"/>
  <c r="T68" i="8"/>
  <c r="U63" i="8"/>
  <c r="U69" i="8"/>
  <c r="V62" i="8"/>
  <c r="V69" i="8" s="1"/>
  <c r="P90" i="8"/>
  <c r="O102" i="8"/>
  <c r="U57" i="8"/>
  <c r="M91" i="8"/>
  <c r="M74" i="8"/>
  <c r="O2" i="8"/>
  <c r="T64" i="8" l="1"/>
  <c r="T76" i="8" s="1"/>
  <c r="T78" i="8"/>
  <c r="U68" i="8"/>
  <c r="V63" i="8"/>
  <c r="V68" i="8" s="1"/>
  <c r="Q90" i="8"/>
  <c r="P102" i="8"/>
  <c r="V57" i="8"/>
  <c r="N91" i="8"/>
  <c r="N74" i="8"/>
  <c r="P2" i="8"/>
  <c r="V64" i="8" l="1"/>
  <c r="V76" i="8" s="1"/>
  <c r="V78" i="8"/>
  <c r="U64" i="8"/>
  <c r="U76" i="8" s="1"/>
  <c r="U78" i="8"/>
  <c r="R90" i="8"/>
  <c r="Q102" i="8"/>
  <c r="Q2" i="8"/>
  <c r="O91" i="8"/>
  <c r="O74" i="8"/>
  <c r="S90" i="8" l="1"/>
  <c r="R102" i="8"/>
  <c r="P91" i="8"/>
  <c r="P74" i="8"/>
  <c r="R2" i="8"/>
  <c r="T90" i="8" l="1"/>
  <c r="S102" i="8"/>
  <c r="S2" i="8"/>
  <c r="Q91" i="8"/>
  <c r="Q74" i="8"/>
  <c r="U90" i="8" l="1"/>
  <c r="T102" i="8"/>
  <c r="T2" i="8"/>
  <c r="R91" i="8"/>
  <c r="R74" i="8"/>
  <c r="V90" i="8" l="1"/>
  <c r="V102" i="8" s="1"/>
  <c r="U102" i="8"/>
  <c r="U2" i="8"/>
  <c r="S91" i="8"/>
  <c r="S74" i="8"/>
  <c r="V2" i="8" l="1"/>
  <c r="T91" i="8"/>
  <c r="T74" i="8"/>
  <c r="U91" i="8" l="1"/>
  <c r="U74" i="8"/>
  <c r="V91" i="8" l="1"/>
  <c r="V74" i="8"/>
  <c r="B47" i="8" l="1"/>
  <c r="B80" i="8" l="1"/>
  <c r="C47" i="8"/>
  <c r="B76" i="8" l="1"/>
  <c r="B83" i="8" s="1"/>
  <c r="B85" i="8" s="1"/>
  <c r="B92" i="8" s="1"/>
  <c r="C96" i="8"/>
  <c r="D47" i="8"/>
  <c r="E47" i="8" l="1"/>
  <c r="F47" i="8" l="1"/>
  <c r="G47" i="8" l="1"/>
  <c r="H47" i="8" l="1"/>
  <c r="I47" i="8" l="1"/>
  <c r="J47" i="8" l="1"/>
  <c r="K47" i="8" l="1"/>
  <c r="L47" i="8" l="1"/>
  <c r="M47" i="8" l="1"/>
  <c r="N47" i="8" l="1"/>
  <c r="O47" i="8" l="1"/>
  <c r="P47" i="8" l="1"/>
  <c r="Q47" i="8" l="1"/>
  <c r="R47" i="8" l="1"/>
  <c r="S47" i="8" l="1"/>
  <c r="T47" i="8" l="1"/>
  <c r="U47" i="8" l="1"/>
  <c r="V47" i="8" l="1"/>
  <c r="B89" i="8" l="1"/>
  <c r="B95" i="8"/>
  <c r="B100" i="8" s="1"/>
  <c r="B105" i="8" l="1"/>
  <c r="B103" i="8"/>
  <c r="B101" i="8"/>
  <c r="B106" i="8" s="1"/>
  <c r="B104" i="8" l="1"/>
  <c r="B107" i="8" s="1"/>
  <c r="B30" i="8" l="1"/>
  <c r="D96" i="8" l="1"/>
  <c r="E96" i="8" s="1"/>
  <c r="D92" i="8"/>
  <c r="F75" i="8" l="1"/>
  <c r="F83" i="8" s="1"/>
  <c r="F85" i="8" s="1"/>
  <c r="F87" i="8" s="1"/>
  <c r="C92" i="8"/>
  <c r="F88" i="8" l="1"/>
  <c r="H60" i="8" s="1"/>
  <c r="H61" i="8" s="1"/>
  <c r="H56" i="8" l="1"/>
  <c r="H48" i="8" s="1"/>
  <c r="F71" i="8"/>
  <c r="F89" i="8"/>
  <c r="F96" i="8"/>
  <c r="C95" i="8"/>
  <c r="C100" i="8" s="1"/>
  <c r="F92" i="8"/>
  <c r="C105" i="8" l="1"/>
  <c r="C101" i="8"/>
  <c r="C106" i="8" s="1"/>
  <c r="C103" i="8"/>
  <c r="H75" i="8"/>
  <c r="H83" i="8" s="1"/>
  <c r="D95" i="8"/>
  <c r="D100" i="8" s="1"/>
  <c r="D103" i="8" s="1"/>
  <c r="E92" i="8"/>
  <c r="D105" i="8" l="1"/>
  <c r="D101" i="8"/>
  <c r="D106" i="8" s="1"/>
  <c r="H85" i="8"/>
  <c r="H87" i="8" s="1"/>
  <c r="D104" i="8"/>
  <c r="C104" i="8"/>
  <c r="C107" i="8" s="1"/>
  <c r="D107" i="8" l="1"/>
  <c r="H88" i="8"/>
  <c r="J60" i="8" s="1"/>
  <c r="H92" i="8"/>
  <c r="E95" i="8"/>
  <c r="E100" i="8" s="1"/>
  <c r="E103" i="8" l="1"/>
  <c r="E105" i="8"/>
  <c r="J61" i="8"/>
  <c r="J56" i="8" s="1"/>
  <c r="J48" i="8" s="1"/>
  <c r="J75" i="8" s="1"/>
  <c r="J83" i="8" s="1"/>
  <c r="H71" i="8"/>
  <c r="H89" i="8"/>
  <c r="E101" i="8"/>
  <c r="E106" i="8" s="1"/>
  <c r="G96" i="8"/>
  <c r="H96" i="8" s="1"/>
  <c r="F95" i="8"/>
  <c r="F100" i="8" s="1"/>
  <c r="F103" i="8" s="1"/>
  <c r="F105" i="8" l="1"/>
  <c r="F101" i="8"/>
  <c r="F106" i="8" s="1"/>
  <c r="J85" i="8"/>
  <c r="J87" i="8" s="1"/>
  <c r="F104" i="8"/>
  <c r="E104" i="8"/>
  <c r="E107" i="8" s="1"/>
  <c r="G92" i="8"/>
  <c r="F107" i="8" l="1"/>
  <c r="J88" i="8"/>
  <c r="L60" i="8" s="1"/>
  <c r="J92" i="8"/>
  <c r="L61" i="8" l="1"/>
  <c r="L56" i="8" s="1"/>
  <c r="L48" i="8" s="1"/>
  <c r="J71" i="8"/>
  <c r="J89" i="8"/>
  <c r="G95" i="8"/>
  <c r="I75" i="8"/>
  <c r="I83" i="8" s="1"/>
  <c r="L75" i="8" l="1"/>
  <c r="H95" i="8"/>
  <c r="H100" i="8" s="1"/>
  <c r="H103" i="8" s="1"/>
  <c r="G100" i="8"/>
  <c r="I85" i="8"/>
  <c r="I87" i="8" s="1"/>
  <c r="I96" i="8"/>
  <c r="J96" i="8" s="1"/>
  <c r="G103" i="8" l="1"/>
  <c r="G104" i="8" s="1"/>
  <c r="G107" i="8" s="1"/>
  <c r="H105" i="8"/>
  <c r="G105" i="8"/>
  <c r="L83" i="8"/>
  <c r="L85" i="8" s="1"/>
  <c r="H101" i="8"/>
  <c r="G101" i="8"/>
  <c r="I88" i="8"/>
  <c r="K60" i="8" s="1"/>
  <c r="I92" i="8"/>
  <c r="H104" i="8"/>
  <c r="L87" i="8" l="1"/>
  <c r="L88" i="8" s="1"/>
  <c r="N60" i="8" s="1"/>
  <c r="L92" i="8"/>
  <c r="K61" i="8"/>
  <c r="K56" i="8" s="1"/>
  <c r="K48" i="8" s="1"/>
  <c r="I71" i="8"/>
  <c r="N61" i="8"/>
  <c r="N56" i="8" s="1"/>
  <c r="N48" i="8" s="1"/>
  <c r="I89" i="8"/>
  <c r="H106" i="8"/>
  <c r="G106" i="8"/>
  <c r="H107" i="8"/>
  <c r="L89" i="8" l="1"/>
  <c r="L71" i="8"/>
  <c r="N75" i="8"/>
  <c r="I95" i="8"/>
  <c r="I100" i="8" s="1"/>
  <c r="K75" i="8"/>
  <c r="K83" i="8" s="1"/>
  <c r="I103" i="8" l="1"/>
  <c r="I105" i="8"/>
  <c r="N83" i="8"/>
  <c r="N85" i="8" s="1"/>
  <c r="I101" i="8"/>
  <c r="I106" i="8" s="1"/>
  <c r="K85" i="8"/>
  <c r="K87" i="8" s="1"/>
  <c r="K96" i="8"/>
  <c r="L96" i="8" s="1"/>
  <c r="J95" i="8"/>
  <c r="J100" i="8" s="1"/>
  <c r="J105" i="8" s="1"/>
  <c r="N87" i="8" l="1"/>
  <c r="N88" i="8" s="1"/>
  <c r="P60" i="8" s="1"/>
  <c r="P61" i="8" s="1"/>
  <c r="P56" i="8" s="1"/>
  <c r="P48" i="8" s="1"/>
  <c r="N92" i="8"/>
  <c r="J101" i="8"/>
  <c r="J106" i="8" s="1"/>
  <c r="J103" i="8"/>
  <c r="J104" i="8" s="1"/>
  <c r="K88" i="8"/>
  <c r="M60" i="8" s="1"/>
  <c r="K92" i="8"/>
  <c r="I104" i="8"/>
  <c r="I107" i="8" s="1"/>
  <c r="N89" i="8" l="1"/>
  <c r="N71" i="8"/>
  <c r="P75" i="8"/>
  <c r="M61" i="8"/>
  <c r="M56" i="8" s="1"/>
  <c r="M48" i="8" s="1"/>
  <c r="K71" i="8"/>
  <c r="K89" i="8"/>
  <c r="J107" i="8"/>
  <c r="P83" i="8" l="1"/>
  <c r="P85" i="8" s="1"/>
  <c r="K95" i="8"/>
  <c r="K100" i="8" s="1"/>
  <c r="K105" i="8" s="1"/>
  <c r="M75" i="8"/>
  <c r="M83" i="8" s="1"/>
  <c r="K101" i="8" l="1"/>
  <c r="K106" i="8" s="1"/>
  <c r="K103" i="8"/>
  <c r="K104" i="8" s="1"/>
  <c r="K107" i="8" s="1"/>
  <c r="P87" i="8"/>
  <c r="P88" i="8" s="1"/>
  <c r="R60" i="8" s="1"/>
  <c r="R61" i="8" s="1"/>
  <c r="R56" i="8" s="1"/>
  <c r="R48" i="8" s="1"/>
  <c r="P92" i="8"/>
  <c r="M85" i="8"/>
  <c r="M87" i="8" s="1"/>
  <c r="M96" i="8"/>
  <c r="N96" i="8" s="1"/>
  <c r="L95" i="8"/>
  <c r="L100" i="8" s="1"/>
  <c r="L105" i="8" s="1"/>
  <c r="P89" i="8" l="1"/>
  <c r="L101" i="8"/>
  <c r="L106" i="8" s="1"/>
  <c r="L103" i="8"/>
  <c r="L104" i="8" s="1"/>
  <c r="L107" i="8" s="1"/>
  <c r="P71" i="8"/>
  <c r="R75" i="8"/>
  <c r="M88" i="8"/>
  <c r="O60" i="8" s="1"/>
  <c r="M92" i="8"/>
  <c r="R83" i="8" l="1"/>
  <c r="R85" i="8" s="1"/>
  <c r="O61" i="8"/>
  <c r="O56" i="8" s="1"/>
  <c r="O48" i="8" s="1"/>
  <c r="M71" i="8"/>
  <c r="M89" i="8"/>
  <c r="R87" i="8" l="1"/>
  <c r="R88" i="8" s="1"/>
  <c r="T60" i="8" s="1"/>
  <c r="T61" i="8" s="1"/>
  <c r="T56" i="8" s="1"/>
  <c r="T48" i="8" s="1"/>
  <c r="R92" i="8"/>
  <c r="M95" i="8"/>
  <c r="O75" i="8"/>
  <c r="O83" i="8" s="1"/>
  <c r="R89" i="8" l="1"/>
  <c r="R71" i="8"/>
  <c r="T75" i="8"/>
  <c r="N95" i="8"/>
  <c r="N100" i="8" s="1"/>
  <c r="M100" i="8"/>
  <c r="M105" i="8" s="1"/>
  <c r="O85" i="8"/>
  <c r="O87" i="8" s="1"/>
  <c r="O96" i="8"/>
  <c r="P96" i="8" s="1"/>
  <c r="N103" i="8" l="1"/>
  <c r="N105" i="8"/>
  <c r="M101" i="8"/>
  <c r="M106" i="8" s="1"/>
  <c r="M103" i="8"/>
  <c r="M104" i="8" s="1"/>
  <c r="M107" i="8" s="1"/>
  <c r="T83" i="8"/>
  <c r="T85" i="8" s="1"/>
  <c r="O88" i="8"/>
  <c r="Q60" i="8" s="1"/>
  <c r="N101" i="8"/>
  <c r="O92" i="8"/>
  <c r="N106" i="8" l="1"/>
  <c r="N104" i="8"/>
  <c r="N107" i="8" s="1"/>
  <c r="T87" i="8"/>
  <c r="T88" i="8" s="1"/>
  <c r="V60" i="8" s="1"/>
  <c r="V61" i="8" s="1"/>
  <c r="V56" i="8" s="1"/>
  <c r="V48" i="8" s="1"/>
  <c r="T92" i="8"/>
  <c r="Q61" i="8"/>
  <c r="Q56" i="8" s="1"/>
  <c r="Q48" i="8" s="1"/>
  <c r="O71" i="8"/>
  <c r="O89" i="8"/>
  <c r="T89" i="8" l="1"/>
  <c r="T71" i="8"/>
  <c r="Q75" i="8"/>
  <c r="O95" i="8"/>
  <c r="O100" i="8" s="1"/>
  <c r="O105" i="8" s="1"/>
  <c r="V75" i="8"/>
  <c r="V83" i="8" s="1"/>
  <c r="O101" i="8" l="1"/>
  <c r="O106" i="8" s="1"/>
  <c r="O103" i="8"/>
  <c r="O104" i="8" s="1"/>
  <c r="O107" i="8" s="1"/>
  <c r="Q83" i="8"/>
  <c r="Q85" i="8" s="1"/>
  <c r="Q96" i="8"/>
  <c r="R96" i="8" s="1"/>
  <c r="P95" i="8"/>
  <c r="P100" i="8" s="1"/>
  <c r="P105" i="8" s="1"/>
  <c r="V85" i="8"/>
  <c r="V87" i="8" s="1"/>
  <c r="P101" i="8" l="1"/>
  <c r="P106" i="8" s="1"/>
  <c r="P103" i="8"/>
  <c r="P104" i="8" s="1"/>
  <c r="P107" i="8" s="1"/>
  <c r="Q87" i="8"/>
  <c r="Q88" i="8" s="1"/>
  <c r="S60" i="8" s="1"/>
  <c r="S61" i="8" s="1"/>
  <c r="S56" i="8" s="1"/>
  <c r="S48" i="8" s="1"/>
  <c r="Q92" i="8"/>
  <c r="V88" i="8"/>
  <c r="V92" i="8"/>
  <c r="Q89" i="8" l="1"/>
  <c r="Q71" i="8"/>
  <c r="S75" i="8"/>
  <c r="V89" i="8"/>
  <c r="V71" i="8"/>
  <c r="Q95" i="8"/>
  <c r="S83" i="8" l="1"/>
  <c r="S85" i="8" s="1"/>
  <c r="S96" i="8"/>
  <c r="T96" i="8" s="1"/>
  <c r="R95" i="8"/>
  <c r="R100" i="8" s="1"/>
  <c r="Q100" i="8"/>
  <c r="Q105" i="8" s="1"/>
  <c r="R103" i="8" l="1"/>
  <c r="R105" i="8"/>
  <c r="Q101" i="8"/>
  <c r="Q106" i="8" s="1"/>
  <c r="Q103" i="8"/>
  <c r="Q104" i="8" s="1"/>
  <c r="Q107" i="8" s="1"/>
  <c r="S87" i="8"/>
  <c r="S88" i="8" s="1"/>
  <c r="U60" i="8" s="1"/>
  <c r="U61" i="8" s="1"/>
  <c r="U56" i="8" s="1"/>
  <c r="U48" i="8" s="1"/>
  <c r="S92" i="8"/>
  <c r="R101" i="8"/>
  <c r="S71" i="8" l="1"/>
  <c r="S89" i="8"/>
  <c r="R106" i="8"/>
  <c r="R104" i="8"/>
  <c r="R107" i="8" s="1"/>
  <c r="S95" i="8"/>
  <c r="U75" i="8"/>
  <c r="U83" i="8" s="1"/>
  <c r="T95" i="8" l="1"/>
  <c r="T100" i="8" s="1"/>
  <c r="S100" i="8"/>
  <c r="S105" i="8" s="1"/>
  <c r="U85" i="8"/>
  <c r="U87" i="8" s="1"/>
  <c r="U96" i="8"/>
  <c r="V96" i="8" s="1"/>
  <c r="T103" i="8" l="1"/>
  <c r="T105" i="8"/>
  <c r="S101" i="8"/>
  <c r="S106" i="8" s="1"/>
  <c r="S103" i="8"/>
  <c r="S104" i="8" s="1"/>
  <c r="S107" i="8" s="1"/>
  <c r="U88" i="8"/>
  <c r="T101" i="8"/>
  <c r="U92" i="8"/>
  <c r="T104" i="8" l="1"/>
  <c r="T107" i="8" s="1"/>
  <c r="T106" i="8"/>
  <c r="U89" i="8"/>
  <c r="U71" i="8"/>
  <c r="U95" i="8"/>
  <c r="U100" i="8" s="1"/>
  <c r="U105" i="8" s="1"/>
  <c r="U101" i="8" l="1"/>
  <c r="U106" i="8" s="1"/>
  <c r="U103" i="8"/>
  <c r="U104" i="8" s="1"/>
  <c r="U107" i="8" s="1"/>
  <c r="V95" i="8"/>
  <c r="V100" i="8" s="1"/>
  <c r="V105" i="8" s="1"/>
  <c r="V101" i="8" l="1"/>
  <c r="V106" i="8" s="1"/>
  <c r="F24" i="8" s="1"/>
  <c r="V103" i="8"/>
  <c r="V104" i="8" s="1"/>
  <c r="V107" i="8" s="1"/>
  <c r="F26" i="8" l="1"/>
  <c r="F27" i="8" s="1"/>
  <c r="F25" i="8"/>
</calcChain>
</file>

<file path=xl/sharedStrings.xml><?xml version="1.0" encoding="utf-8"?>
<sst xmlns="http://schemas.openxmlformats.org/spreadsheetml/2006/main" count="1336" uniqueCount="586">
  <si>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</si>
  <si>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</si>
  <si>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</si>
  <si>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</si>
  <si>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</si>
  <si>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</si>
  <si>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</si>
  <si>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</si>
  <si>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</si>
  <si>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</si>
  <si>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</si>
  <si>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</si>
  <si>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</si>
  <si>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</si>
  <si>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</si>
  <si>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</si>
  <si>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</si>
  <si>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</si>
  <si>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</si>
  <si>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</si>
  <si>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</si>
  <si>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</si>
  <si>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</si>
  <si>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</si>
  <si>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</si>
  <si>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</si>
  <si>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</si>
  <si>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</si>
  <si>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</si>
  <si>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</si>
  <si>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</si>
  <si>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</si>
  <si>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</si>
  <si>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</si>
  <si>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</si>
  <si>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</si>
  <si>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</si>
  <si>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</si>
  <si>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</si>
  <si>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</si>
  <si>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</si>
  <si>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</si>
  <si>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</si>
  <si>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</si>
  <si>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</si>
  <si>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</si>
  <si>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</si>
  <si>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</si>
  <si>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</si>
  <si>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</si>
  <si>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</si>
  <si>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</si>
  <si>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</si>
  <si>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</si>
  <si>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</si>
  <si>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</si>
  <si>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</si>
  <si>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</si>
  <si>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</si>
  <si>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</si>
  <si>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</si>
  <si>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</si>
  <si>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</si>
  <si>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</si>
  <si>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</si>
  <si>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</si>
  <si>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</si>
  <si>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</si>
  <si>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</si>
  <si>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</si>
  <si>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</si>
  <si>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</si>
  <si>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</si>
  <si>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</si>
  <si>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</si>
  <si>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</si>
  <si>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</si>
  <si>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</si>
  <si>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</si>
  <si>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</si>
  <si>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</si>
  <si>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</si>
  <si>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</si>
  <si>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</si>
  <si>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</si>
  <si>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</si>
  <si>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</si>
  <si>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</si>
  <si>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</si>
  <si>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</si>
  <si>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</si>
  <si>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</si>
  <si>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</si>
  <si>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</si>
  <si>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</si>
  <si>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</si>
  <si>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</si>
  <si>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</si>
  <si>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</si>
  <si>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</si>
  <si>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</si>
  <si>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</si>
  <si>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</si>
  <si>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</si>
  <si>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</si>
  <si>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</si>
  <si>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</si>
  <si>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</si>
  <si>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</si>
  <si>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</si>
  <si>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</si>
  <si>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</si>
  <si>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</si>
  <si>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</si>
  <si>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</si>
  <si>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</si>
  <si>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</si>
  <si>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</si>
  <si>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</si>
  <si>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</si>
  <si>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</si>
  <si>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</si>
  <si>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</si>
  <si>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</si>
  <si>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</si>
  <si>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</si>
  <si>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</si>
  <si>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</si>
  <si>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</si>
  <si>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</si>
  <si>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</si>
  <si>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</si>
  <si>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</si>
  <si>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</si>
  <si>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</si>
  <si>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</si>
  <si>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</si>
  <si>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</si>
  <si>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</si>
  <si>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</si>
  <si>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</si>
  <si>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</si>
  <si>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</si>
  <si>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</si>
  <si>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</si>
  <si>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</si>
  <si>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</si>
  <si>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</si>
  <si>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</si>
  <si>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</si>
  <si>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</si>
  <si>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</si>
  <si>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</si>
  <si>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</si>
  <si>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</si>
  <si>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</si>
  <si>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</si>
  <si>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</si>
  <si>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</si>
  <si>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</si>
  <si>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</si>
  <si>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</si>
  <si>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</si>
  <si>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</si>
  <si>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</si>
  <si>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</si>
  <si>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</si>
  <si>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</si>
  <si>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</si>
  <si>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</si>
  <si>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</si>
  <si>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</si>
  <si>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</si>
  <si>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</si>
  <si>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</si>
  <si>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</si>
  <si>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</si>
  <si>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</si>
  <si>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</si>
  <si>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</si>
  <si>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</si>
  <si>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</si>
  <si>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</si>
  <si>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</si>
  <si>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</si>
  <si>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</si>
  <si>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</si>
  <si>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</si>
  <si>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</si>
  <si>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</si>
  <si>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</si>
  <si>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</si>
  <si>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</si>
  <si>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</si>
  <si>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</si>
  <si>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</si>
  <si>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</si>
  <si>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</si>
  <si>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</si>
  <si>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</si>
  <si>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</si>
  <si>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</si>
  <si>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</si>
  <si>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</si>
  <si>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</si>
  <si>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</si>
  <si>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</si>
  <si>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</si>
  <si>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</si>
  <si>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</si>
  <si>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</si>
  <si>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</si>
  <si>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</si>
  <si>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</si>
  <si>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</si>
  <si>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</si>
  <si>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</si>
  <si>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</si>
  <si>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</si>
  <si>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</si>
  <si>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</si>
  <si>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</si>
  <si>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</si>
  <si>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</si>
  <si>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</si>
  <si>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</si>
  <si>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</si>
  <si>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</si>
  <si>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</si>
  <si>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</si>
  <si>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</si>
  <si>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</si>
  <si>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</si>
  <si>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</si>
  <si>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</si>
  <si>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</si>
  <si>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</si>
  <si>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</si>
  <si>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</si>
  <si>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</si>
  <si>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</si>
  <si>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</si>
  <si>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</si>
  <si>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</si>
  <si>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</si>
  <si>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</si>
  <si>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</si>
  <si>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</si>
  <si>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</si>
  <si>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</si>
  <si>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</si>
  <si>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</si>
  <si>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</si>
  <si>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</si>
  <si>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</si>
  <si>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</si>
  <si>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</si>
  <si>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</si>
  <si>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</si>
  <si>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</si>
  <si>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</si>
  <si>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</si>
  <si>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</si>
  <si>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</si>
  <si>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</si>
  <si>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</si>
  <si>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</si>
  <si>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</si>
  <si>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</si>
  <si>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</si>
  <si>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</si>
  <si>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</si>
  <si>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</si>
  <si>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</si>
  <si>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</si>
  <si>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</si>
  <si>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</si>
  <si>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</si>
  <si>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</si>
  <si>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</si>
  <si>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</si>
  <si>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</si>
  <si>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</si>
  <si>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</si>
  <si>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</si>
  <si>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</si>
  <si>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</si>
  <si>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</si>
  <si>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</si>
  <si>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</si>
  <si>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</si>
  <si>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</si>
  <si>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</si>
  <si>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</si>
  <si>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</si>
  <si>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</si>
  <si>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</si>
  <si>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</si>
  <si>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</si>
  <si>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</si>
  <si>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</si>
  <si>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</si>
  <si>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</si>
  <si>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</si>
  <si>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</si>
  <si>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</si>
  <si>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</si>
  <si>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</si>
  <si>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</si>
  <si>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</si>
  <si>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</si>
  <si>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</si>
  <si>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</si>
  <si>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</si>
  <si>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</si>
  <si>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</si>
  <si>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</si>
  <si>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</si>
  <si>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</si>
  <si>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</si>
  <si>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</si>
  <si>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</si>
  <si>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</si>
  <si>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</si>
  <si>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</si>
  <si>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</si>
  <si>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</si>
  <si>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</si>
  <si>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</si>
  <si>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</si>
  <si>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</si>
  <si>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</si>
  <si>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</si>
  <si>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</si>
  <si>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</si>
  <si>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</si>
  <si>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</si>
  <si>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</si>
  <si>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</si>
  <si>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</si>
  <si>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</si>
  <si>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</si>
  <si>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</si>
  <si>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</si>
  <si>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</si>
  <si>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</si>
  <si>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</si>
  <si>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</si>
  <si>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</si>
  <si>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</si>
  <si>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</si>
  <si>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</si>
  <si>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</si>
  <si>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</si>
  <si>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</si>
  <si>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</si>
  <si>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</si>
  <si>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</si>
  <si>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</si>
  <si>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</si>
  <si>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</si>
  <si>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</si>
  <si>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</si>
  <si>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</si>
  <si>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</si>
  <si>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</si>
  <si>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</si>
  <si>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</si>
  <si>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</si>
  <si>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</si>
  <si>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</si>
  <si>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</si>
  <si>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</si>
  <si>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</si>
  <si>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</si>
  <si>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</si>
  <si>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</si>
  <si>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</si>
  <si>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</si>
  <si>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</si>
  <si>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</si>
  <si>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</si>
  <si>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</si>
  <si>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</si>
  <si>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</si>
  <si>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</si>
  <si>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</si>
  <si>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</si>
  <si>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</si>
  <si>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</si>
  <si>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</si>
  <si>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</si>
  <si>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</si>
  <si>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</si>
  <si>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</si>
  <si>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</si>
  <si>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</si>
  <si>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</si>
  <si>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</si>
  <si>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</si>
  <si>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</si>
  <si>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</si>
  <si>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</si>
  <si>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</si>
  <si>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</si>
  <si>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</si>
  <si>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</si>
  <si>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</si>
  <si>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</si>
  <si>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</si>
  <si>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</si>
  <si>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</si>
  <si>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</si>
  <si>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</si>
  <si>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</si>
  <si>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</si>
  <si>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</si>
  <si>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</si>
  <si>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</si>
  <si>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</si>
  <si>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</si>
  <si>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</si>
  <si>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</si>
  <si>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</si>
  <si>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</si>
  <si>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</si>
  <si>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</si>
  <si>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</si>
  <si>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</si>
  <si>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</si>
  <si>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</si>
  <si>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</si>
  <si>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</si>
  <si>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</si>
  <si>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</si>
  <si>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</si>
  <si>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</si>
  <si>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</si>
  <si>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</si>
  <si>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</si>
  <si>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</si>
  <si>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</si>
  <si>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</si>
  <si>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</si>
  <si>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</si>
  <si>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</si>
  <si>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</si>
  <si>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</si>
  <si>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</si>
  <si>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</si>
  <si>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</si>
  <si>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</si>
  <si>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</si>
  <si>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</si>
  <si>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</si>
  <si>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</si>
  <si>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</si>
  <si>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</si>
  <si>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</si>
  <si>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</si>
  <si>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</si>
  <si>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</si>
  <si>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</si>
  <si>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 xml:space="preserve">реконструкция  </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</si>
  <si>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</si>
  <si>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</si>
  <si>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</si>
  <si>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</si>
  <si>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</si>
  <si>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</si>
  <si>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</si>
  <si>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</si>
  <si>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</si>
  <si>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</si>
  <si>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</si>
  <si>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</si>
  <si>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</si>
  <si>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</si>
  <si>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</si>
  <si>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</si>
  <si>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</si>
  <si>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</si>
  <si>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</si>
  <si>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</si>
  <si>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</si>
  <si>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</si>
  <si>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</si>
  <si>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</si>
  <si>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</si>
  <si>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</si>
  <si>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</si>
  <si>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</si>
  <si>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</si>
  <si>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</si>
  <si>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</si>
  <si>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</si>
  <si>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</si>
  <si>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</si>
  <si>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</si>
  <si>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отсутствуют</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</si>
  <si>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</si>
  <si>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</si>
  <si>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</si>
  <si>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</si>
  <si>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</si>
  <si>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</si>
  <si>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</si>
  <si>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</si>
  <si>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</si>
  <si>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</si>
  <si>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2.1.</t>
  </si>
  <si>
    <t>3.1.</t>
  </si>
  <si>
    <t>3.7.</t>
  </si>
  <si>
    <t>Год 2023</t>
  </si>
  <si>
    <t>Год 2024</t>
  </si>
  <si>
    <t>Год 2025</t>
  </si>
  <si>
    <t>Год 2026</t>
  </si>
  <si>
    <t>Год 2027</t>
  </si>
  <si>
    <t xml:space="preserve"> по состоянию на 01.01.2022</t>
  </si>
  <si>
    <t>нд</t>
  </si>
  <si>
    <t>Утвержденный план</t>
  </si>
  <si>
    <t xml:space="preserve">АО "Россети Тюмень" </t>
  </si>
  <si>
    <t>объем заключенного договора в ценах ____ года с НДС, млн. руб.</t>
  </si>
  <si>
    <t>объем заключенного договора в ценах ______ года с НДС, млн. руб.</t>
  </si>
  <si>
    <t>объем заключенного договора в ценах _____ года с НДС, млн. руб.</t>
  </si>
  <si>
    <t>не наступил срок реализации</t>
  </si>
  <si>
    <t>Советский район</t>
  </si>
  <si>
    <t>Н</t>
  </si>
  <si>
    <t>Развитие электрической сети и (или) усиление существующей электрической сети, связанное с подключением новых потребителей</t>
  </si>
  <si>
    <t>0.6 Прочие инвестиционные проекты</t>
  </si>
  <si>
    <t>Акт проверки технического состояния от 08.11.2022</t>
  </si>
  <si>
    <t>"Хорошее"</t>
  </si>
  <si>
    <t>Приобретение электросетевого имущества  Советского района (ТП-2КТПпБ х630кВА)</t>
  </si>
  <si>
    <t>Приобретение электросетевого имущества  Советского района (ВЛ-10кВ протяженность 16 577 м.)</t>
  </si>
  <si>
    <t>Увеличение объема НВВ Общества, создание единого сетевого пространства во избежание лоскутности электрической сети.Реализация проекта по приобретению электросетевого комплекса позволит повысить качество доступности услуг по осуществлению технологического присоединения к электрическим сетям для потребителей, исключит потребность в строительстве новых объектов в рамках осуществления мероприятий по технологическому присоединению потребителей по действующим договорам. Включение в план в связи с значительным снижением Стоимости имущества собственником.</t>
  </si>
  <si>
    <t xml:space="preserve">Консолидация электросетевых активов в единый технологический комплекс. В результате реализации данного проекта консолидации произойдет прирост условных единиц АО «Россети Тюмень» в количестве 32.73 у.е. и увеличение объема НВВ Общества. </t>
  </si>
  <si>
    <t xml:space="preserve">• Установленная мощность ТП – 1,26 МВА
• Класс напряжения - 10/0,4 кВ
• Протяженность ВЛ 10 кВ – 16 577 м.
</t>
  </si>
  <si>
    <t>ВЛ-10кВ протяженность 16 577 м., ТП-2КТПпБ х630кВА</t>
  </si>
  <si>
    <t>ХМАО-Югра, Советский район</t>
  </si>
  <si>
    <t>Отчет об оценке</t>
  </si>
  <si>
    <t>Обоснование необходимости реализации инвестиционного проекта</t>
  </si>
  <si>
    <t>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t>
  </si>
  <si>
    <t>1,26 МВА;
 16,58 км</t>
  </si>
  <si>
    <t>по состоянию на 01.01.2023</t>
  </si>
  <si>
    <t xml:space="preserve">Факт 2022 года </t>
  </si>
  <si>
    <t>Сметная стоимость проекта в ценах 2024 года с НДС, млн. руб.</t>
  </si>
  <si>
    <t>ввод 1,26 МВА/ прирост 1,26МВА
ввод 16,58 км/ прирост 16,58 км</t>
  </si>
  <si>
    <t>01.07.2024-30.09.2024</t>
  </si>
  <si>
    <t>2019-2021</t>
  </si>
  <si>
    <t>Журнал отключений</t>
  </si>
  <si>
    <t>4,6882 Е-0,6</t>
  </si>
  <si>
    <t>4,3472 Е -0,5</t>
  </si>
  <si>
    <t xml:space="preserve">  -2,04578Е-0,5</t>
  </si>
  <si>
    <t xml:space="preserve"> -8Е-0,7</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</si>
  <si>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</si>
  <si>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Приобретение электросетевого имущества Советского района (ВЛ-10кВ протяженность 16,577 км, ТП - 2КТПпБ х630 кВА)</t>
  </si>
  <si>
    <t>N_PO2100.0007</t>
  </si>
  <si>
    <t>ТП-2КТПпБ х630кВА</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</si>
  <si>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</si>
  <si>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</si>
  <si>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</si>
  <si>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</si>
  <si>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</si>
  <si>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</si>
  <si>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</si>
  <si>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БДР, руб.</t>
  </si>
  <si>
    <t>Доход (до налога на прибыль)</t>
  </si>
  <si>
    <t>EBITDA</t>
  </si>
  <si>
    <t>EBIT</t>
  </si>
  <si>
    <t>Накопленный ЧДП</t>
  </si>
  <si>
    <t>PV</t>
  </si>
  <si>
    <t>NPV (без учета продажи)</t>
  </si>
  <si>
    <t>IRR</t>
  </si>
  <si>
    <t>PP</t>
  </si>
  <si>
    <t>DPP</t>
  </si>
  <si>
    <t>Данные :: Приобретение электросетевого имущества Советского района (ВЛ-10кВ протяженность 16,577 км, ТП - 2КТПпБ х630 кВА)</t>
  </si>
  <si>
    <t>Год раскрытия информации: 2023 год</t>
  </si>
  <si>
    <t>Доход, в том числе:</t>
  </si>
  <si>
    <t>ОРЕХ в тарифе</t>
  </si>
  <si>
    <t xml:space="preserve">РПП </t>
  </si>
  <si>
    <t>Оплата потерь</t>
  </si>
  <si>
    <t>Отчисления на соц.нужды</t>
  </si>
  <si>
    <t>Операционные расходы, в том числе:</t>
  </si>
  <si>
    <t xml:space="preserve">Оплата потерь </t>
  </si>
  <si>
    <t>OPEX факт</t>
  </si>
  <si>
    <t>кап.ремонт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</si>
</sst>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43" formatCode="_-* #,##0.00_-;\-* #,##0.00_-;_-* &quot;-&quot;??_-;_-@_-"/>
    <numFmt numFmtId="164" formatCode="_-* #,##0.00\ _₽_-;\-* #,##0.00\ _₽_-;_-* &quot;-&quot;??\ _₽_-;_-@_-"/>
    <numFmt numFmtId="165" formatCode="#,##0_);[Red]\(#,##0\)"/>
    <numFmt numFmtId="166" formatCode="_-* #,##0.00_р_._-;\-* #,##0.00_р_._-;_-* &quot;-&quot;??_р_._-;_-@_-"/>
    <numFmt numFmtId="167" formatCode="#,##0_ ;\-#,##0\ "/>
    <numFmt numFmtId="168" formatCode="_-* #,##0.00\ _р_._-;\-* #,##0.00\ _р_._-;_-* &quot;-&quot;??\ _р_._-;_-@_-"/>
    <numFmt numFmtId="169" formatCode="#,##0.00_ ;\-#,##0.00\ "/>
    <numFmt numFmtId="170" formatCode="0.0000"/>
    <numFmt numFmtId="171" formatCode="0.000"/>
    <numFmt numFmtId="172" formatCode="#,##0.000"/>
    <numFmt numFmtId="173" formatCode="[$-419]mmmm\ yyyy;@"/>
    <numFmt numFmtId="174" formatCode="0_ ;\-0\ "/>
    <numFmt numFmtId="175" formatCode="#,##0.0"/>
    <numFmt numFmtId="176" formatCode="0.0%"/>
    <numFmt numFmtId="177" formatCode="_(* #,##0_);_(* \(#,##0\);_(* &quot;-&quot;_);_(@_)"/>
    <numFmt numFmtId="178" formatCode="_(* #,##0.00_);_(* \(#,##0.00\);_(* &quot;-&quot;_);_(@_)"/>
  </numFmts>
  <fonts count="73"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0"/>
      <name val="Arial Cyr"/>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8"/>
      <name val="Arial"/>
      <family val="2"/>
      <charset val="204"/>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14"/>
      <name val="Times New Roman"/>
      <family val="1"/>
      <charset val="204"/>
    </font>
    <font>
      <sz val="8"/>
      <name val="Times New Roman"/>
      <family val="1"/>
      <charset val="204"/>
    </font>
    <font>
      <i/>
      <sz val="12"/>
      <name val="Times New Roman"/>
      <family val="1"/>
      <charset val="204"/>
    </font>
    <font>
      <b/>
      <sz val="8"/>
      <color theme="1"/>
      <name val="Times New Roman"/>
      <family val="1"/>
      <charset val="204"/>
    </font>
    <font>
      <sz val="8"/>
      <color theme="1"/>
      <name val="Times New Roman"/>
      <family val="1"/>
      <charset val="204"/>
    </font>
    <font>
      <sz val="10"/>
      <color theme="1"/>
      <name val="Times New Roman"/>
      <family val="1"/>
      <charset val="204"/>
    </font>
    <font>
      <sz val="11"/>
      <name val="Times New Roman"/>
      <family val="1"/>
      <charset val="204"/>
    </font>
    <font>
      <u/>
      <sz val="12"/>
      <name val="Times New Roman"/>
      <family val="1"/>
      <charset val="204"/>
    </font>
    <font>
      <b/>
      <sz val="11"/>
      <name val="Times New Roman"/>
      <family val="1"/>
      <charset val="204"/>
    </font>
    <font>
      <b/>
      <sz val="12"/>
      <color indexed="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Calibri"/>
      <family val="2"/>
      <scheme val="minor"/>
    </font>
    <font>
      <sz val="11"/>
      <color rgb="FF000000"/>
      <name val="SimSun"/>
      <family val="2"/>
      <charset val="204"/>
    </font>
    <font>
      <b/>
      <sz val="12"/>
      <color rgb="FF000000"/>
      <name val="Times New Roman"/>
      <family val="1"/>
      <charset val="204"/>
    </font>
    <font>
      <sz val="12"/>
      <color rgb="FF000000"/>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4"/>
      <color theme="1"/>
      <name val="Arial"/>
      <family val="2"/>
      <charset val="204"/>
    </font>
    <font>
      <b/>
      <sz val="14"/>
      <color theme="1"/>
      <name val="Arial"/>
      <family val="2"/>
      <charset val="204"/>
    </font>
  </fonts>
  <fills count="28">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4" tint="0.79998168889431442"/>
        <bgColor indexed="64"/>
      </patternFill>
    </fill>
    <fill>
      <patternFill patternType="solid">
        <fgColor theme="0"/>
        <bgColor indexed="64"/>
      </patternFill>
    </fill>
    <fill>
      <patternFill patternType="solid">
        <fgColor rgb="FFFFFF00"/>
        <bgColor indexed="64"/>
      </patternFill>
    </fill>
    <fill>
      <patternFill patternType="solid">
        <fgColor theme="6" tint="0.59999389629810485"/>
        <bgColor indexed="64"/>
      </patternFill>
    </fill>
  </fills>
  <borders count="49">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hair">
        <color indexed="64"/>
      </top>
      <bottom style="hair">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87">
    <xf numFmtId="0" fontId="0"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6"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7" fillId="7" borderId="1" applyNumberFormat="0"/>
    <xf numFmtId="0" fontId="8" fillId="20" borderId="2" applyNumberFormat="0"/>
    <xf numFmtId="0" fontId="9" fillId="20" borderId="1" applyNumberFormat="0"/>
    <xf numFmtId="0" fontId="11" fillId="0" borderId="3" applyNumberFormat="0" applyFill="0"/>
    <xf numFmtId="0" fontId="12" fillId="0" borderId="4" applyNumberFormat="0" applyFill="0"/>
    <xf numFmtId="0" fontId="13" fillId="0" borderId="5" applyNumberFormat="0" applyFill="0"/>
    <xf numFmtId="0" fontId="13" fillId="0" borderId="0" applyNumberFormat="0" applyFill="0" applyBorder="0"/>
    <xf numFmtId="0" fontId="14" fillId="0" borderId="6" applyNumberFormat="0" applyFill="0"/>
    <xf numFmtId="0" fontId="15" fillId="21" borderId="7" applyNumberFormat="0"/>
    <xf numFmtId="0" fontId="16" fillId="0" borderId="0" applyNumberFormat="0" applyFill="0" applyBorder="0"/>
    <xf numFmtId="0" fontId="17" fillId="22" borderId="0" applyNumberFormat="0" applyBorder="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8"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8" fillId="0" borderId="0"/>
    <xf numFmtId="0" fontId="18" fillId="0" borderId="0"/>
    <xf numFmtId="0" fontId="5" fillId="0" borderId="0"/>
    <xf numFmtId="0" fontId="1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9" fillId="0" borderId="0"/>
    <xf numFmtId="0" fontId="18" fillId="0" borderId="0"/>
    <xf numFmtId="0" fontId="5" fillId="0" borderId="0"/>
    <xf numFmtId="0" fontId="5" fillId="0" borderId="0"/>
    <xf numFmtId="0" fontId="5" fillId="0" borderId="0"/>
    <xf numFmtId="0" fontId="5" fillId="0" borderId="0"/>
    <xf numFmtId="0" fontId="19" fillId="0" borderId="0"/>
    <xf numFmtId="0" fontId="5" fillId="0" borderId="0"/>
    <xf numFmtId="0" fontId="5" fillId="0" borderId="0"/>
    <xf numFmtId="0" fontId="19" fillId="0" borderId="0"/>
    <xf numFmtId="0" fontId="56" fillId="0" borderId="0"/>
    <xf numFmtId="0" fontId="56" fillId="0" borderId="0"/>
    <xf numFmtId="0" fontId="56" fillId="0" borderId="0"/>
    <xf numFmtId="0" fontId="56" fillId="0" borderId="0"/>
    <xf numFmtId="0" fontId="5" fillId="0" borderId="0"/>
    <xf numFmtId="0" fontId="5" fillId="0" borderId="0"/>
    <xf numFmtId="0" fontId="56" fillId="0" borderId="0"/>
    <xf numFmtId="0" fontId="56" fillId="0" borderId="0"/>
    <xf numFmtId="0" fontId="5" fillId="0" borderId="0"/>
    <xf numFmtId="0" fontId="5" fillId="0" borderId="0"/>
    <xf numFmtId="0" fontId="18" fillId="0" borderId="0"/>
    <xf numFmtId="0" fontId="5" fillId="0" borderId="0"/>
    <xf numFmtId="0" fontId="5" fillId="0" borderId="0"/>
    <xf numFmtId="0" fontId="18" fillId="0" borderId="0"/>
    <xf numFmtId="0" fontId="5" fillId="0" borderId="0"/>
    <xf numFmtId="0" fontId="5" fillId="0" borderId="0"/>
    <xf numFmtId="0" fontId="18" fillId="0" borderId="0"/>
    <xf numFmtId="0" fontId="20" fillId="3" borderId="0" applyNumberFormat="0" applyBorder="0"/>
    <xf numFmtId="0" fontId="21" fillId="0" borderId="0" applyNumberFormat="0" applyFill="0" applyBorder="0"/>
    <xf numFmtId="0" fontId="3" fillId="23" borderId="8" applyNumberFormat="0" applyFont="0"/>
    <xf numFmtId="9" fontId="5" fillId="0" borderId="0" applyFont="0" applyFill="0" applyBorder="0"/>
    <xf numFmtId="9" fontId="18" fillId="0" borderId="0" applyFont="0" applyFill="0" applyBorder="0"/>
    <xf numFmtId="0" fontId="22" fillId="0" borderId="9" applyNumberFormat="0" applyFill="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165" fontId="24" fillId="0" borderId="0">
      <alignment vertical="top"/>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38" fontId="24" fillId="0" borderId="0">
      <alignment vertical="top"/>
    </xf>
    <xf numFmtId="0" fontId="23" fillId="0" borderId="0"/>
    <xf numFmtId="0" fontId="23" fillId="0" borderId="0"/>
    <xf numFmtId="0" fontId="23" fillId="0" borderId="0"/>
    <xf numFmtId="0" fontId="23" fillId="0" borderId="0"/>
    <xf numFmtId="0" fontId="23" fillId="0" borderId="0"/>
    <xf numFmtId="0" fontId="23" fillId="0" borderId="0"/>
    <xf numFmtId="38" fontId="24" fillId="0" borderId="0">
      <alignment vertical="top"/>
    </xf>
    <xf numFmtId="0" fontId="25" fillId="0" borderId="0" applyNumberFormat="0" applyFill="0" applyBorder="0"/>
    <xf numFmtId="166" fontId="56"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166" fontId="56" fillId="0" borderId="0" applyFont="0" applyFill="0" applyBorder="0"/>
    <xf numFmtId="43" fontId="5" fillId="0" borderId="0" applyFont="0" applyFill="0" applyBorder="0"/>
    <xf numFmtId="167" fontId="5" fillId="0" borderId="0" applyFont="0" applyFill="0" applyBorder="0"/>
    <xf numFmtId="166" fontId="56" fillId="0" borderId="0" applyFont="0" applyFill="0" applyBorder="0"/>
    <xf numFmtId="168" fontId="56"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0" fontId="26" fillId="4" borderId="0" applyNumberFormat="0" applyBorder="0"/>
    <xf numFmtId="0" fontId="2" fillId="0" borderId="0"/>
    <xf numFmtId="0" fontId="60" fillId="0" borderId="0"/>
    <xf numFmtId="0" fontId="1" fillId="0" borderId="0"/>
    <xf numFmtId="0" fontId="61" fillId="0" borderId="0"/>
    <xf numFmtId="0" fontId="10" fillId="0" borderId="0" applyNumberFormat="0" applyFill="0" applyBorder="0" applyAlignment="0" applyProtection="0"/>
    <xf numFmtId="0" fontId="18" fillId="0" borderId="0"/>
  </cellStyleXfs>
  <cellXfs count="446">
    <xf numFmtId="0" fontId="0" fillId="0" borderId="0" xfId="0"/>
    <xf numFmtId="0" fontId="56" fillId="0" borderId="0" xfId="108"/>
    <xf numFmtId="0" fontId="27" fillId="0" borderId="0" xfId="108" applyFont="1"/>
    <xf numFmtId="0" fontId="28" fillId="0" borderId="0" xfId="108" applyFont="1"/>
    <xf numFmtId="0" fontId="29" fillId="0" borderId="0" xfId="78" applyFont="1" applyAlignment="1">
      <alignment horizontal="right" vertical="center"/>
    </xf>
    <xf numFmtId="0" fontId="29" fillId="0" borderId="0" xfId="78" applyFont="1" applyAlignment="1">
      <alignment horizontal="right"/>
    </xf>
    <xf numFmtId="0" fontId="30" fillId="0" borderId="0" xfId="108" applyFont="1" applyAlignment="1">
      <alignment horizontal="left" vertical="center"/>
    </xf>
    <xf numFmtId="0" fontId="31" fillId="0" borderId="0" xfId="0" applyFont="1" applyAlignment="1">
      <alignment horizontal="center" vertical="center"/>
    </xf>
    <xf numFmtId="0" fontId="31" fillId="0" borderId="0" xfId="0" applyFont="1"/>
    <xf numFmtId="0" fontId="32" fillId="0" borderId="0" xfId="108" applyFont="1" applyAlignment="1">
      <alignment horizontal="center" vertical="center"/>
    </xf>
    <xf numFmtId="0" fontId="32" fillId="0" borderId="0" xfId="108" applyFont="1" applyAlignment="1">
      <alignment vertical="center"/>
    </xf>
    <xf numFmtId="0" fontId="34" fillId="0" borderId="0" xfId="108" applyFont="1" applyAlignment="1">
      <alignment vertical="center"/>
    </xf>
    <xf numFmtId="0" fontId="35" fillId="0" borderId="0" xfId="108" applyFont="1" applyAlignment="1">
      <alignment vertical="center"/>
    </xf>
    <xf numFmtId="0" fontId="36" fillId="0" borderId="0" xfId="108" applyFont="1" applyAlignment="1">
      <alignment horizontal="center" vertical="center"/>
    </xf>
    <xf numFmtId="0" fontId="37" fillId="0" borderId="0" xfId="108" applyFont="1"/>
    <xf numFmtId="0" fontId="39" fillId="0" borderId="0" xfId="108" applyFont="1" applyAlignment="1">
      <alignment vertical="center"/>
    </xf>
    <xf numFmtId="0" fontId="35" fillId="0" borderId="10" xfId="108" applyFont="1" applyBorder="1" applyAlignment="1">
      <alignment vertical="center" wrapText="1"/>
    </xf>
    <xf numFmtId="0" fontId="35" fillId="0" borderId="11" xfId="108" applyFont="1" applyBorder="1" applyAlignment="1">
      <alignment horizontal="center" vertical="center" wrapText="1"/>
    </xf>
    <xf numFmtId="0" fontId="35" fillId="0" borderId="10" xfId="108" applyFont="1" applyBorder="1" applyAlignment="1">
      <alignment horizontal="center" vertical="center" wrapText="1"/>
    </xf>
    <xf numFmtId="49" fontId="35" fillId="0" borderId="10" xfId="108" applyNumberFormat="1" applyFont="1" applyBorder="1" applyAlignment="1">
      <alignment vertical="center"/>
    </xf>
    <xf numFmtId="0" fontId="35" fillId="0" borderId="11" xfId="108" applyFont="1" applyBorder="1" applyAlignment="1">
      <alignment horizontal="left" vertical="center" wrapText="1"/>
    </xf>
    <xf numFmtId="0" fontId="35" fillId="0" borderId="11" xfId="108" applyFont="1" applyBorder="1" applyAlignment="1">
      <alignment vertical="center" wrapText="1"/>
    </xf>
    <xf numFmtId="0" fontId="35" fillId="0" borderId="10" xfId="108" applyFont="1" applyBorder="1" applyAlignment="1">
      <alignment horizontal="left" vertical="center" wrapText="1"/>
    </xf>
    <xf numFmtId="49" fontId="35" fillId="0" borderId="15" xfId="108" applyNumberFormat="1" applyFont="1" applyBorder="1" applyAlignment="1">
      <alignment vertical="center"/>
    </xf>
    <xf numFmtId="0" fontId="35" fillId="0" borderId="16" xfId="108" applyFont="1" applyBorder="1" applyAlignment="1">
      <alignment vertical="center" wrapText="1"/>
    </xf>
    <xf numFmtId="0" fontId="35" fillId="0" borderId="17" xfId="108" applyFont="1" applyBorder="1" applyAlignment="1">
      <alignment horizontal="center" vertical="center" wrapText="1"/>
    </xf>
    <xf numFmtId="0" fontId="40" fillId="0" borderId="10" xfId="108" applyFont="1" applyBorder="1" applyAlignment="1">
      <alignment horizontal="center" vertical="center" wrapText="1"/>
    </xf>
    <xf numFmtId="0" fontId="41" fillId="0" borderId="10" xfId="78" applyFont="1" applyBorder="1" applyAlignment="1">
      <alignment horizontal="center" vertical="center" wrapText="1"/>
    </xf>
    <xf numFmtId="0" fontId="40" fillId="0" borderId="11" xfId="108" applyFont="1" applyBorder="1" applyAlignment="1">
      <alignment horizontal="center" vertical="center" wrapText="1"/>
    </xf>
    <xf numFmtId="0" fontId="36" fillId="0" borderId="10" xfId="108" applyFont="1" applyBorder="1" applyAlignment="1">
      <alignment horizontal="center" vertical="center"/>
    </xf>
    <xf numFmtId="0" fontId="18" fillId="0" borderId="11" xfId="78" applyFont="1" applyBorder="1" applyAlignment="1">
      <alignment vertical="center" wrapText="1"/>
    </xf>
    <xf numFmtId="0" fontId="42" fillId="0" borderId="10" xfId="108" applyFont="1" applyBorder="1" applyAlignment="1">
      <alignment horizontal="center" vertical="center"/>
    </xf>
    <xf numFmtId="0" fontId="42" fillId="0" borderId="11" xfId="108" applyFont="1" applyBorder="1" applyAlignment="1">
      <alignment horizontal="center" vertical="center"/>
    </xf>
    <xf numFmtId="0" fontId="56" fillId="0" borderId="10" xfId="108" applyBorder="1"/>
    <xf numFmtId="0" fontId="18" fillId="0" borderId="0" xfId="59" applyFont="1" applyAlignment="1">
      <alignment horizontal="left"/>
    </xf>
    <xf numFmtId="0" fontId="18" fillId="0" borderId="0" xfId="59" applyFont="1" applyAlignment="1">
      <alignment horizontal="left" vertical="center"/>
    </xf>
    <xf numFmtId="0" fontId="31" fillId="0" borderId="17" xfId="59" applyFont="1" applyBorder="1" applyAlignment="1">
      <alignment horizontal="center" vertical="center" wrapText="1"/>
    </xf>
    <xf numFmtId="0" fontId="31" fillId="0" borderId="10" xfId="59" applyFont="1" applyBorder="1" applyAlignment="1">
      <alignment horizontal="center" vertical="center" wrapText="1"/>
    </xf>
    <xf numFmtId="0" fontId="18" fillId="0" borderId="10" xfId="59" applyFont="1" applyBorder="1" applyAlignment="1">
      <alignment horizontal="center" vertical="top"/>
    </xf>
    <xf numFmtId="0" fontId="18" fillId="0" borderId="10" xfId="59" applyFont="1" applyBorder="1" applyAlignment="1">
      <alignment horizontal="center" vertical="center"/>
    </xf>
    <xf numFmtId="0" fontId="18" fillId="0" borderId="10" xfId="59" applyFont="1" applyBorder="1" applyAlignment="1">
      <alignment horizontal="left" vertical="center" wrapText="1"/>
    </xf>
    <xf numFmtId="0" fontId="18" fillId="0" borderId="0" xfId="59" applyFont="1" applyAlignment="1">
      <alignment vertical="center"/>
    </xf>
    <xf numFmtId="0" fontId="18" fillId="0" borderId="10" xfId="0" applyFont="1" applyBorder="1" applyAlignment="1">
      <alignment horizontal="center" vertical="center"/>
    </xf>
    <xf numFmtId="49" fontId="18" fillId="0" borderId="10" xfId="59" applyNumberFormat="1" applyFont="1" applyBorder="1" applyAlignment="1">
      <alignment horizontal="center" vertical="center"/>
    </xf>
    <xf numFmtId="49" fontId="18" fillId="0" borderId="13" xfId="59" applyNumberFormat="1" applyFont="1" applyBorder="1" applyAlignment="1">
      <alignment horizontal="left" vertical="center" wrapText="1"/>
    </xf>
    <xf numFmtId="0" fontId="18" fillId="0" borderId="10" xfId="59" applyFont="1" applyBorder="1" applyAlignment="1">
      <alignment horizontal="left" vertical="top" wrapText="1"/>
    </xf>
    <xf numFmtId="49" fontId="18" fillId="0" borderId="10" xfId="59" applyNumberFormat="1" applyFont="1" applyBorder="1" applyAlignment="1">
      <alignment horizontal="left" vertical="center" wrapText="1"/>
    </xf>
    <xf numFmtId="0" fontId="18" fillId="0" borderId="10" xfId="59" applyFont="1" applyBorder="1" applyAlignment="1">
      <alignment vertical="center"/>
    </xf>
    <xf numFmtId="0" fontId="43" fillId="0" borderId="0" xfId="59" applyFont="1" applyAlignment="1">
      <alignment horizontal="left"/>
    </xf>
    <xf numFmtId="0" fontId="44" fillId="0" borderId="0" xfId="59" applyFont="1" applyAlignment="1">
      <alignment horizontal="left"/>
    </xf>
    <xf numFmtId="0" fontId="18" fillId="0" borderId="0" xfId="59" applyFont="1" applyAlignment="1">
      <alignment vertical="top" wrapText="1"/>
    </xf>
    <xf numFmtId="0" fontId="31" fillId="0" borderId="10" xfId="59" applyFont="1" applyBorder="1" applyAlignment="1">
      <alignment horizontal="center" vertical="top"/>
    </xf>
    <xf numFmtId="0" fontId="31" fillId="0" borderId="10" xfId="59" applyFont="1" applyBorder="1" applyAlignment="1">
      <alignment horizontal="left" vertical="center"/>
    </xf>
    <xf numFmtId="0" fontId="31" fillId="0" borderId="10" xfId="59" applyFont="1" applyBorder="1" applyAlignment="1">
      <alignment horizontal="left" vertical="center" wrapText="1"/>
    </xf>
    <xf numFmtId="0" fontId="31" fillId="0" borderId="10" xfId="59" applyFont="1" applyBorder="1" applyAlignment="1">
      <alignment horizontal="center" vertical="center"/>
    </xf>
    <xf numFmtId="49" fontId="31" fillId="0" borderId="10" xfId="59" applyNumberFormat="1" applyFont="1" applyBorder="1" applyAlignment="1">
      <alignment horizontal="center" vertical="center"/>
    </xf>
    <xf numFmtId="49" fontId="31" fillId="0" borderId="10" xfId="59" applyNumberFormat="1" applyFont="1" applyBorder="1" applyAlignment="1">
      <alignment horizontal="left" vertical="center" wrapText="1"/>
    </xf>
    <xf numFmtId="0" fontId="31" fillId="0" borderId="0" xfId="0" applyFont="1" applyAlignment="1">
      <alignment vertical="center"/>
    </xf>
    <xf numFmtId="0" fontId="43" fillId="24" borderId="0" xfId="168" applyNumberFormat="1" applyFont="1" applyFill="1" applyAlignment="1">
      <alignment horizontal="center" vertical="center" wrapText="1"/>
    </xf>
    <xf numFmtId="0" fontId="36" fillId="0" borderId="0" xfId="108" applyFont="1" applyAlignment="1">
      <alignment vertical="center"/>
    </xf>
    <xf numFmtId="0" fontId="45" fillId="0" borderId="0" xfId="105" applyFont="1"/>
    <xf numFmtId="0" fontId="41" fillId="0" borderId="0" xfId="105" applyFont="1"/>
    <xf numFmtId="0" fontId="42" fillId="0" borderId="10" xfId="0" applyFont="1" applyBorder="1" applyAlignment="1">
      <alignment horizontal="center" vertical="center"/>
    </xf>
    <xf numFmtId="0" fontId="42" fillId="0" borderId="10" xfId="0" applyFont="1" applyBorder="1" applyAlignment="1">
      <alignment horizontal="center" vertical="center" wrapText="1"/>
    </xf>
    <xf numFmtId="0" fontId="42" fillId="0" borderId="13" xfId="0" applyFont="1" applyBorder="1" applyAlignment="1">
      <alignment horizontal="center" vertical="center" wrapText="1"/>
    </xf>
    <xf numFmtId="0" fontId="42" fillId="0" borderId="19" xfId="0" applyFont="1" applyBorder="1" applyAlignment="1">
      <alignment horizontal="center" vertical="center"/>
    </xf>
    <xf numFmtId="0" fontId="42" fillId="0" borderId="19"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42" fillId="0" borderId="0" xfId="0" applyFont="1"/>
    <xf numFmtId="0" fontId="40" fillId="0" borderId="10" xfId="108" applyFont="1" applyBorder="1" applyAlignment="1">
      <alignment horizontal="center" vertical="center"/>
    </xf>
    <xf numFmtId="0" fontId="32" fillId="0" borderId="10" xfId="108" applyFont="1" applyBorder="1" applyAlignment="1">
      <alignment horizontal="center" vertical="center"/>
    </xf>
    <xf numFmtId="49" fontId="35" fillId="0" borderId="11" xfId="108" applyNumberFormat="1" applyFont="1" applyBorder="1" applyAlignment="1">
      <alignment vertical="center"/>
    </xf>
    <xf numFmtId="0" fontId="35" fillId="0" borderId="10" xfId="108" applyFont="1" applyBorder="1" applyAlignment="1">
      <alignment vertical="center"/>
    </xf>
    <xf numFmtId="0" fontId="18" fillId="0" borderId="0" xfId="78" applyFont="1"/>
    <xf numFmtId="0" fontId="31" fillId="0" borderId="0" xfId="78" applyFont="1" applyAlignment="1">
      <alignment horizontal="center" vertical="top" wrapText="1"/>
    </xf>
    <xf numFmtId="0" fontId="18" fillId="0" borderId="0" xfId="78" applyFont="1" applyAlignment="1">
      <alignment horizontal="right"/>
    </xf>
    <xf numFmtId="0" fontId="18" fillId="0" borderId="0" xfId="78" applyFont="1" applyAlignment="1">
      <alignment horizontal="left" wrapText="1"/>
    </xf>
    <xf numFmtId="0" fontId="31" fillId="0" borderId="10" xfId="78" applyFont="1" applyBorder="1" applyAlignment="1">
      <alignment horizontal="center" vertical="center" wrapText="1"/>
    </xf>
    <xf numFmtId="0" fontId="31" fillId="0" borderId="18" xfId="78" applyFont="1" applyBorder="1" applyAlignment="1">
      <alignment vertical="center" wrapText="1"/>
    </xf>
    <xf numFmtId="0" fontId="31" fillId="0" borderId="22" xfId="78" applyFont="1" applyBorder="1" applyAlignment="1">
      <alignment vertical="center" wrapText="1"/>
    </xf>
    <xf numFmtId="0" fontId="31" fillId="0" borderId="10" xfId="78" applyFont="1" applyBorder="1" applyAlignment="1">
      <alignment horizontal="center" vertical="top" wrapText="1"/>
    </xf>
    <xf numFmtId="0" fontId="31" fillId="0" borderId="10" xfId="78" applyFont="1" applyBorder="1" applyAlignment="1">
      <alignment vertical="top" wrapText="1"/>
    </xf>
    <xf numFmtId="0" fontId="18" fillId="0" borderId="10" xfId="78" applyFont="1" applyBorder="1" applyAlignment="1">
      <alignment horizontal="center" vertical="top" wrapText="1"/>
    </xf>
    <xf numFmtId="0" fontId="18" fillId="0" borderId="10" xfId="78" applyFont="1" applyBorder="1"/>
    <xf numFmtId="0" fontId="18" fillId="0" borderId="10" xfId="78" applyFont="1" applyBorder="1" applyAlignment="1">
      <alignment vertical="top" wrapText="1"/>
    </xf>
    <xf numFmtId="14" fontId="18" fillId="0" borderId="10" xfId="0" applyNumberFormat="1" applyFont="1" applyBorder="1" applyAlignment="1">
      <alignment horizontal="center" vertical="center" wrapText="1"/>
    </xf>
    <xf numFmtId="10" fontId="18" fillId="0" borderId="10" xfId="78" applyNumberFormat="1" applyFont="1" applyBorder="1" applyAlignment="1">
      <alignment horizontal="center" vertical="top" wrapText="1"/>
    </xf>
    <xf numFmtId="10" fontId="18" fillId="0" borderId="10" xfId="78" applyNumberFormat="1" applyFont="1" applyBorder="1" applyAlignment="1">
      <alignment vertical="center" wrapText="1"/>
    </xf>
    <xf numFmtId="0" fontId="18" fillId="0" borderId="10" xfId="78" applyFont="1" applyBorder="1" applyAlignment="1">
      <alignment horizontal="justify" vertical="top" wrapText="1"/>
    </xf>
    <xf numFmtId="14" fontId="18" fillId="0" borderId="10" xfId="78" applyNumberFormat="1" applyFont="1" applyBorder="1" applyAlignment="1">
      <alignment horizontal="center" vertical="center" wrapText="1"/>
    </xf>
    <xf numFmtId="9" fontId="18" fillId="0" borderId="10" xfId="78" applyNumberFormat="1" applyFont="1" applyBorder="1" applyAlignment="1">
      <alignment horizontal="center" vertical="center" wrapText="1"/>
    </xf>
    <xf numFmtId="0" fontId="18" fillId="0" borderId="10" xfId="78" applyFont="1" applyBorder="1" applyAlignment="1">
      <alignment horizontal="center" vertical="center" wrapText="1"/>
    </xf>
    <xf numFmtId="0" fontId="18" fillId="0" borderId="10" xfId="78" applyFont="1" applyBorder="1" applyAlignment="1">
      <alignment horizontal="left" vertical="top" wrapText="1"/>
    </xf>
    <xf numFmtId="9" fontId="18" fillId="0" borderId="10" xfId="78" applyNumberFormat="1" applyFont="1" applyBorder="1" applyAlignment="1">
      <alignment vertical="center" wrapText="1"/>
    </xf>
    <xf numFmtId="0" fontId="18" fillId="0" borderId="10" xfId="78" applyFont="1" applyBorder="1" applyAlignment="1">
      <alignment horizontal="center" vertical="center"/>
    </xf>
    <xf numFmtId="0" fontId="48" fillId="0" borderId="10" xfId="78" applyFont="1" applyBorder="1" applyAlignment="1">
      <alignment horizontal="center"/>
    </xf>
    <xf numFmtId="0" fontId="18" fillId="0" borderId="10" xfId="78" applyFont="1" applyBorder="1" applyAlignment="1">
      <alignment horizontal="left" vertical="top"/>
    </xf>
    <xf numFmtId="9" fontId="31" fillId="0" borderId="10" xfId="78" applyNumberFormat="1" applyFont="1" applyBorder="1" applyAlignment="1">
      <alignment horizontal="center" vertical="center" wrapText="1"/>
    </xf>
    <xf numFmtId="9" fontId="18" fillId="0" borderId="10" xfId="78" applyNumberFormat="1" applyFont="1" applyBorder="1" applyAlignment="1">
      <alignment vertical="center"/>
    </xf>
    <xf numFmtId="14" fontId="18" fillId="0" borderId="10" xfId="78" applyNumberFormat="1" applyFont="1" applyBorder="1" applyAlignment="1">
      <alignment horizontal="center" vertical="center"/>
    </xf>
    <xf numFmtId="9" fontId="18" fillId="0" borderId="10" xfId="78" applyNumberFormat="1" applyFont="1" applyBorder="1" applyAlignment="1">
      <alignment horizontal="center" vertical="center"/>
    </xf>
    <xf numFmtId="0" fontId="18" fillId="0" borderId="0" xfId="78" applyFont="1" applyAlignment="1">
      <alignment vertical="top" wrapText="1"/>
    </xf>
    <xf numFmtId="0" fontId="39" fillId="0" borderId="0" xfId="78" applyFont="1" applyAlignment="1">
      <alignment vertical="center"/>
    </xf>
    <xf numFmtId="0" fontId="29" fillId="0" borderId="0" xfId="78" applyFont="1"/>
    <xf numFmtId="166" fontId="18" fillId="0" borderId="0" xfId="78" applyNumberFormat="1" applyFont="1"/>
    <xf numFmtId="164" fontId="18" fillId="0" borderId="0" xfId="78" applyNumberFormat="1" applyFont="1"/>
    <xf numFmtId="4" fontId="18" fillId="0" borderId="10" xfId="171" applyNumberFormat="1" applyFont="1" applyFill="1" applyBorder="1" applyAlignment="1">
      <alignment horizontal="right" wrapText="1"/>
    </xf>
    <xf numFmtId="4" fontId="18" fillId="0" borderId="0" xfId="78" applyNumberFormat="1" applyFont="1"/>
    <xf numFmtId="0" fontId="18" fillId="0" borderId="0" xfId="78" applyFont="1" applyFill="1"/>
    <xf numFmtId="0" fontId="39" fillId="0" borderId="0" xfId="78" applyFont="1" applyFill="1" applyAlignment="1">
      <alignment vertical="center"/>
    </xf>
    <xf numFmtId="0" fontId="29" fillId="0" borderId="0" xfId="78" applyFont="1" applyFill="1"/>
    <xf numFmtId="0" fontId="31" fillId="0" borderId="10" xfId="79" applyFont="1" applyFill="1" applyBorder="1" applyAlignment="1">
      <alignment horizontal="center" vertical="center" wrapText="1"/>
    </xf>
    <xf numFmtId="0" fontId="32" fillId="0" borderId="0" xfId="108" applyFont="1" applyFill="1" applyAlignment="1">
      <alignment vertical="center"/>
    </xf>
    <xf numFmtId="0" fontId="36" fillId="0" borderId="0" xfId="108" applyFont="1" applyFill="1" applyAlignment="1">
      <alignment vertical="center"/>
    </xf>
    <xf numFmtId="4" fontId="18" fillId="0" borderId="10" xfId="79" applyNumberFormat="1" applyFont="1" applyFill="1" applyBorder="1" applyAlignment="1">
      <alignment horizontal="left" vertical="center" wrapText="1"/>
    </xf>
    <xf numFmtId="169" fontId="35" fillId="0" borderId="10" xfId="159" applyNumberFormat="1" applyFont="1" applyFill="1" applyBorder="1" applyAlignment="1">
      <alignment horizontal="center" vertical="center"/>
    </xf>
    <xf numFmtId="0" fontId="52" fillId="25" borderId="0" xfId="78" applyFont="1" applyFill="1"/>
    <xf numFmtId="0" fontId="18" fillId="25" borderId="0" xfId="78" applyFont="1" applyFill="1"/>
    <xf numFmtId="0" fontId="54" fillId="25" borderId="31" xfId="78" applyFont="1" applyFill="1" applyBorder="1" applyAlignment="1">
      <alignment horizontal="justify"/>
    </xf>
    <xf numFmtId="0" fontId="52" fillId="25" borderId="31" xfId="78" applyFont="1" applyFill="1" applyBorder="1" applyAlignment="1">
      <alignment horizontal="justify"/>
    </xf>
    <xf numFmtId="0" fontId="52" fillId="25" borderId="32" xfId="78" applyFont="1" applyFill="1" applyBorder="1" applyAlignment="1">
      <alignment horizontal="justify"/>
    </xf>
    <xf numFmtId="0" fontId="54" fillId="25" borderId="31" xfId="78" applyFont="1" applyFill="1" applyBorder="1" applyAlignment="1">
      <alignment vertical="top" wrapText="1"/>
    </xf>
    <xf numFmtId="0" fontId="54" fillId="25" borderId="33" xfId="78" applyFont="1" applyFill="1" applyBorder="1" applyAlignment="1">
      <alignment vertical="top" wrapText="1"/>
    </xf>
    <xf numFmtId="0" fontId="52" fillId="25" borderId="34" xfId="78" applyFont="1" applyFill="1" applyBorder="1" applyAlignment="1">
      <alignment horizontal="justify" vertical="top" wrapText="1"/>
    </xf>
    <xf numFmtId="0" fontId="54" fillId="25" borderId="33" xfId="78" applyFont="1" applyFill="1" applyBorder="1" applyAlignment="1">
      <alignment horizontal="justify" vertical="top" wrapText="1"/>
    </xf>
    <xf numFmtId="0" fontId="52" fillId="25" borderId="31" xfId="78" applyFont="1" applyFill="1" applyBorder="1" applyAlignment="1">
      <alignment horizontal="justify" vertical="top" wrapText="1"/>
    </xf>
    <xf numFmtId="0" fontId="54" fillId="25" borderId="31" xfId="78" applyFont="1" applyFill="1" applyBorder="1" applyAlignment="1">
      <alignment horizontal="justify" vertical="top" wrapText="1"/>
    </xf>
    <xf numFmtId="171" fontId="52" fillId="25" borderId="31" xfId="78" applyNumberFormat="1" applyFont="1" applyFill="1" applyBorder="1" applyAlignment="1">
      <alignment horizontal="justify" vertical="top" wrapText="1"/>
    </xf>
    <xf numFmtId="171" fontId="52" fillId="25" borderId="31" xfId="159" applyNumberFormat="1" applyFont="1" applyFill="1" applyBorder="1" applyAlignment="1">
      <alignment horizontal="justify" vertical="top" wrapText="1"/>
    </xf>
    <xf numFmtId="2" fontId="52" fillId="25" borderId="31" xfId="78" applyNumberFormat="1" applyFont="1" applyFill="1" applyBorder="1" applyAlignment="1">
      <alignment horizontal="justify" vertical="top" wrapText="1"/>
    </xf>
    <xf numFmtId="171" fontId="52" fillId="25" borderId="31" xfId="159" applyNumberFormat="1" applyFont="1" applyFill="1" applyBorder="1" applyAlignment="1">
      <alignment horizontal="left" vertical="top" wrapText="1"/>
    </xf>
    <xf numFmtId="172" fontId="52" fillId="25" borderId="31" xfId="78" applyNumberFormat="1" applyFont="1" applyFill="1" applyBorder="1" applyAlignment="1">
      <alignment horizontal="left" vertical="top" wrapText="1"/>
    </xf>
    <xf numFmtId="0" fontId="54" fillId="25" borderId="32" xfId="78" applyFont="1" applyFill="1" applyBorder="1" applyAlignment="1">
      <alignment vertical="top" wrapText="1"/>
    </xf>
    <xf numFmtId="0" fontId="52" fillId="25" borderId="32" xfId="78" applyFont="1" applyFill="1" applyBorder="1" applyAlignment="1">
      <alignment vertical="top" wrapText="1"/>
    </xf>
    <xf numFmtId="0" fontId="52" fillId="25" borderId="37" xfId="78" applyFont="1" applyFill="1" applyBorder="1" applyAlignment="1">
      <alignment vertical="top" wrapText="1"/>
    </xf>
    <xf numFmtId="0" fontId="45" fillId="25" borderId="30" xfId="0" applyFont="1" applyFill="1" applyBorder="1" applyAlignment="1">
      <alignment horizontal="left" vertical="center" wrapText="1"/>
    </xf>
    <xf numFmtId="0" fontId="52" fillId="25" borderId="42" xfId="78" applyFont="1" applyFill="1" applyBorder="1" applyAlignment="1">
      <alignment vertical="top" wrapText="1"/>
    </xf>
    <xf numFmtId="0" fontId="52" fillId="25" borderId="33" xfId="78" applyFont="1" applyFill="1" applyBorder="1" applyAlignment="1">
      <alignment vertical="top" wrapText="1"/>
    </xf>
    <xf numFmtId="0" fontId="52" fillId="25" borderId="31" xfId="78" applyFont="1" applyFill="1" applyBorder="1" applyAlignment="1">
      <alignment vertical="top" wrapText="1"/>
    </xf>
    <xf numFmtId="0" fontId="52" fillId="25" borderId="36" xfId="78" applyFont="1" applyFill="1" applyBorder="1" applyAlignment="1">
      <alignment vertical="top" wrapText="1"/>
    </xf>
    <xf numFmtId="0" fontId="54" fillId="25" borderId="32" xfId="78" applyFont="1" applyFill="1" applyBorder="1" applyAlignment="1">
      <alignment horizontal="left" vertical="center" wrapText="1"/>
    </xf>
    <xf numFmtId="14" fontId="52" fillId="25" borderId="10" xfId="78" applyNumberFormat="1" applyFont="1" applyFill="1" applyBorder="1" applyAlignment="1">
      <alignment horizontal="left" vertical="center"/>
    </xf>
    <xf numFmtId="0" fontId="52" fillId="25" borderId="36" xfId="78" applyFont="1" applyFill="1" applyBorder="1" applyAlignment="1">
      <alignment horizontal="justify" vertical="top" wrapText="1"/>
    </xf>
    <xf numFmtId="0" fontId="52" fillId="25" borderId="33" xfId="78" applyFont="1" applyFill="1" applyBorder="1"/>
    <xf numFmtId="1" fontId="54" fillId="25" borderId="0" xfId="78" applyNumberFormat="1" applyFont="1" applyFill="1" applyAlignment="1">
      <alignment horizontal="left" vertical="top"/>
    </xf>
    <xf numFmtId="49" fontId="52" fillId="25" borderId="0" xfId="78" applyNumberFormat="1" applyFont="1" applyFill="1" applyAlignment="1">
      <alignment horizontal="left" vertical="top" wrapText="1"/>
    </xf>
    <xf numFmtId="49" fontId="52" fillId="25" borderId="0" xfId="78" applyNumberFormat="1" applyFont="1" applyFill="1" applyAlignment="1">
      <alignment horizontal="left" vertical="top"/>
    </xf>
    <xf numFmtId="0" fontId="52" fillId="25" borderId="0" xfId="78" applyFont="1" applyFill="1" applyAlignment="1">
      <alignment horizontal="center" vertical="center"/>
    </xf>
    <xf numFmtId="0" fontId="45" fillId="0" borderId="0" xfId="183" applyFont="1"/>
    <xf numFmtId="0" fontId="45" fillId="0" borderId="0" xfId="183" applyFont="1" applyFill="1"/>
    <xf numFmtId="0" fontId="40" fillId="0" borderId="10" xfId="183" applyFont="1" applyFill="1" applyBorder="1" applyAlignment="1">
      <alignment horizontal="center" vertical="center" wrapText="1"/>
    </xf>
    <xf numFmtId="0" fontId="40" fillId="0" borderId="10" xfId="183" applyFont="1" applyFill="1" applyBorder="1" applyAlignment="1">
      <alignment horizontal="center" vertical="center"/>
    </xf>
    <xf numFmtId="0" fontId="50" fillId="0" borderId="10" xfId="183" applyFont="1" applyBorder="1" applyAlignment="1">
      <alignment horizontal="center" vertical="center"/>
    </xf>
    <xf numFmtId="0" fontId="50" fillId="0" borderId="0" xfId="183" applyFont="1"/>
    <xf numFmtId="170" fontId="51" fillId="0" borderId="10" xfId="183" applyNumberFormat="1" applyFont="1" applyBorder="1" applyAlignment="1">
      <alignment horizontal="center" vertical="center"/>
    </xf>
    <xf numFmtId="49" fontId="51" fillId="0" borderId="10" xfId="183" applyNumberFormat="1" applyFont="1" applyBorder="1" applyAlignment="1">
      <alignment horizontal="center" vertical="center" wrapText="1"/>
    </xf>
    <xf numFmtId="49" fontId="51" fillId="0" borderId="10" xfId="183" applyNumberFormat="1" applyFont="1" applyFill="1" applyBorder="1" applyAlignment="1">
      <alignment horizontal="center" vertical="center"/>
    </xf>
    <xf numFmtId="1" fontId="51" fillId="0" borderId="10" xfId="183" applyNumberFormat="1" applyFont="1" applyFill="1" applyBorder="1" applyAlignment="1">
      <alignment horizontal="center" vertical="center"/>
    </xf>
    <xf numFmtId="3" fontId="51" fillId="0" borderId="10" xfId="183" applyNumberFormat="1" applyFont="1" applyBorder="1" applyAlignment="1">
      <alignment horizontal="center" vertical="center"/>
    </xf>
    <xf numFmtId="49" fontId="51" fillId="0" borderId="10" xfId="183" applyNumberFormat="1" applyFont="1" applyBorder="1" applyAlignment="1">
      <alignment horizontal="center" vertical="center"/>
    </xf>
    <xf numFmtId="1" fontId="51" fillId="0" borderId="10" xfId="183" applyNumberFormat="1" applyFont="1" applyBorder="1" applyAlignment="1">
      <alignment horizontal="center" vertical="center"/>
    </xf>
    <xf numFmtId="0" fontId="51" fillId="0" borderId="10" xfId="183" applyFont="1" applyBorder="1" applyAlignment="1">
      <alignment horizontal="center" vertical="center"/>
    </xf>
    <xf numFmtId="0" fontId="51" fillId="0" borderId="10" xfId="183" applyFont="1" applyBorder="1" applyAlignment="1">
      <alignment horizontal="center" vertical="center" wrapText="1"/>
    </xf>
    <xf numFmtId="14" fontId="51" fillId="0" borderId="10" xfId="183" applyNumberFormat="1" applyFont="1" applyBorder="1" applyAlignment="1">
      <alignment horizontal="center" vertical="center"/>
    </xf>
    <xf numFmtId="0" fontId="43" fillId="0" borderId="10" xfId="183" applyFont="1" applyBorder="1" applyAlignment="1">
      <alignment horizontal="center" vertical="center" wrapText="1"/>
    </xf>
    <xf numFmtId="171" fontId="51" fillId="0" borderId="0" xfId="183" applyNumberFormat="1" applyFont="1" applyAlignment="1">
      <alignment horizontal="center" vertical="center"/>
    </xf>
    <xf numFmtId="0" fontId="51" fillId="0" borderId="0" xfId="183" applyFont="1" applyAlignment="1">
      <alignment horizontal="center" vertical="center"/>
    </xf>
    <xf numFmtId="0" fontId="52" fillId="0" borderId="0" xfId="78" applyFont="1" applyFill="1"/>
    <xf numFmtId="0" fontId="18" fillId="0" borderId="0" xfId="78" applyFill="1"/>
    <xf numFmtId="0" fontId="18" fillId="0" borderId="0" xfId="78" applyFont="1" applyFill="1" applyAlignment="1">
      <alignment horizontal="right"/>
    </xf>
    <xf numFmtId="0" fontId="46" fillId="0" borderId="0" xfId="78" applyFont="1" applyFill="1" applyAlignment="1"/>
    <xf numFmtId="0" fontId="46" fillId="0" borderId="0" xfId="78" applyFont="1" applyFill="1" applyAlignment="1">
      <alignment horizontal="center"/>
    </xf>
    <xf numFmtId="0" fontId="32" fillId="0" borderId="0" xfId="182" applyFont="1" applyAlignment="1">
      <alignment vertical="center"/>
    </xf>
    <xf numFmtId="0" fontId="34" fillId="0" borderId="0" xfId="182" applyFont="1" applyAlignment="1">
      <alignment vertical="center"/>
    </xf>
    <xf numFmtId="0" fontId="35" fillId="0" borderId="0" xfId="182" applyFont="1" applyAlignment="1">
      <alignment vertical="center"/>
    </xf>
    <xf numFmtId="0" fontId="36" fillId="0" borderId="0" xfId="182" applyFont="1" applyFill="1" applyBorder="1" applyAlignment="1">
      <alignment vertical="center"/>
    </xf>
    <xf numFmtId="2" fontId="53" fillId="0" borderId="0" xfId="78" applyNumberFormat="1" applyFont="1" applyFill="1" applyAlignment="1">
      <alignment horizontal="right" vertical="top" wrapText="1"/>
    </xf>
    <xf numFmtId="0" fontId="52" fillId="0" borderId="0" xfId="78" applyFont="1" applyFill="1" applyAlignment="1">
      <alignment horizontal="right"/>
    </xf>
    <xf numFmtId="173" fontId="51" fillId="0" borderId="10" xfId="183" applyNumberFormat="1" applyFont="1" applyBorder="1" applyAlignment="1">
      <alignment horizontal="center" vertical="center"/>
    </xf>
    <xf numFmtId="14" fontId="18" fillId="25" borderId="10" xfId="78" applyNumberFormat="1" applyFont="1" applyFill="1" applyBorder="1" applyAlignment="1">
      <alignment horizontal="center" vertical="center"/>
    </xf>
    <xf numFmtId="9" fontId="18" fillId="25" borderId="10" xfId="78" applyNumberFormat="1" applyFont="1" applyFill="1" applyBorder="1" applyAlignment="1">
      <alignment horizontal="center" vertical="center" wrapText="1"/>
    </xf>
    <xf numFmtId="0" fontId="52" fillId="25" borderId="39" xfId="78" applyFont="1" applyFill="1" applyBorder="1" applyAlignment="1">
      <alignment vertical="top" wrapText="1"/>
    </xf>
    <xf numFmtId="171" fontId="52" fillId="0" borderId="31" xfId="159" applyNumberFormat="1" applyFont="1" applyFill="1" applyBorder="1" applyAlignment="1">
      <alignment horizontal="left" vertical="top" wrapText="1"/>
    </xf>
    <xf numFmtId="172" fontId="52" fillId="0" borderId="31" xfId="78" applyNumberFormat="1" applyFont="1" applyFill="1" applyBorder="1" applyAlignment="1">
      <alignment horizontal="left" vertical="top" wrapText="1"/>
    </xf>
    <xf numFmtId="172" fontId="45" fillId="0" borderId="30" xfId="0" applyNumberFormat="1" applyFont="1" applyFill="1" applyBorder="1" applyAlignment="1">
      <alignment horizontal="left" vertical="center" wrapText="1"/>
    </xf>
    <xf numFmtId="10" fontId="45" fillId="0" borderId="30" xfId="0" applyNumberFormat="1" applyFont="1" applyFill="1" applyBorder="1" applyAlignment="1">
      <alignment horizontal="left" vertical="center" wrapText="1"/>
    </xf>
    <xf numFmtId="172" fontId="52" fillId="0" borderId="35" xfId="59" applyNumberFormat="1" applyFont="1" applyFill="1" applyBorder="1" applyAlignment="1">
      <alignment horizontal="left" vertical="center" wrapText="1"/>
    </xf>
    <xf numFmtId="10" fontId="52" fillId="25" borderId="31" xfId="159" applyNumberFormat="1" applyFont="1" applyFill="1" applyBorder="1" applyAlignment="1">
      <alignment horizontal="left" vertical="top" wrapText="1"/>
    </xf>
    <xf numFmtId="0" fontId="29" fillId="0" borderId="0" xfId="79" applyFont="1" applyFill="1"/>
    <xf numFmtId="0" fontId="18" fillId="0" borderId="0" xfId="79" applyFont="1" applyFill="1"/>
    <xf numFmtId="0" fontId="31" fillId="0" borderId="19" xfId="79" applyFont="1" applyFill="1" applyBorder="1" applyAlignment="1">
      <alignment horizontal="center" vertical="center" wrapText="1"/>
    </xf>
    <xf numFmtId="0" fontId="18" fillId="0" borderId="19" xfId="79" applyFont="1" applyFill="1" applyBorder="1" applyAlignment="1">
      <alignment horizontal="center" vertical="center" wrapText="1"/>
    </xf>
    <xf numFmtId="0" fontId="31" fillId="0" borderId="10" xfId="79" applyFont="1" applyFill="1" applyBorder="1" applyAlignment="1">
      <alignment horizontal="center" vertical="center" textRotation="90" wrapText="1"/>
    </xf>
    <xf numFmtId="49" fontId="31" fillId="0" borderId="10" xfId="79" applyNumberFormat="1" applyFont="1" applyFill="1" applyBorder="1" applyAlignment="1">
      <alignment horizontal="center" vertical="center" wrapText="1"/>
    </xf>
    <xf numFmtId="0" fontId="31" fillId="0" borderId="10" xfId="79" applyFont="1" applyFill="1" applyBorder="1" applyAlignment="1">
      <alignment horizontal="left" vertical="center" wrapText="1"/>
    </xf>
    <xf numFmtId="49" fontId="18" fillId="0" borderId="10" xfId="79" applyNumberFormat="1" applyFont="1" applyFill="1" applyBorder="1" applyAlignment="1">
      <alignment horizontal="center" vertical="center" wrapText="1"/>
    </xf>
    <xf numFmtId="0" fontId="18" fillId="0" borderId="10" xfId="79" applyFont="1" applyFill="1" applyBorder="1" applyAlignment="1">
      <alignment horizontal="left" vertical="center" wrapText="1"/>
    </xf>
    <xf numFmtId="0" fontId="18" fillId="0" borderId="20" xfId="79" applyFont="1" applyFill="1" applyBorder="1" applyAlignment="1">
      <alignment horizontal="left" vertical="center" wrapText="1"/>
    </xf>
    <xf numFmtId="174" fontId="18" fillId="0" borderId="10" xfId="171" applyNumberFormat="1" applyFont="1" applyFill="1" applyBorder="1" applyAlignment="1">
      <alignment horizontal="right" wrapText="1"/>
    </xf>
    <xf numFmtId="0" fontId="63" fillId="0" borderId="10" xfId="101" applyFont="1" applyFill="1" applyBorder="1" applyAlignment="1">
      <alignment horizontal="left" vertical="center" wrapText="1"/>
    </xf>
    <xf numFmtId="0" fontId="62" fillId="0" borderId="10" xfId="101" applyFont="1" applyFill="1" applyBorder="1" applyAlignment="1">
      <alignment horizontal="left" vertical="center" wrapText="1"/>
    </xf>
    <xf numFmtId="4" fontId="63" fillId="0" borderId="17" xfId="101" applyNumberFormat="1" applyFont="1" applyFill="1" applyBorder="1" applyAlignment="1">
      <alignment horizontal="left" vertical="center" wrapText="1"/>
    </xf>
    <xf numFmtId="4" fontId="18" fillId="0" borderId="10" xfId="79" applyNumberFormat="1" applyFont="1" applyFill="1" applyBorder="1" applyAlignment="1">
      <alignment horizontal="center" vertical="center" wrapText="1"/>
    </xf>
    <xf numFmtId="4" fontId="63" fillId="0" borderId="10" xfId="101" applyNumberFormat="1" applyFont="1" applyFill="1" applyBorder="1" applyAlignment="1">
      <alignment horizontal="left" vertical="center" wrapText="1"/>
    </xf>
    <xf numFmtId="0" fontId="52" fillId="0" borderId="31" xfId="78" applyFont="1" applyBorder="1" applyAlignment="1">
      <alignment horizontal="justify" vertical="top" wrapText="1"/>
    </xf>
    <xf numFmtId="0" fontId="54" fillId="0" borderId="31" xfId="78" applyFont="1" applyBorder="1" applyAlignment="1">
      <alignment horizontal="justify" vertical="top" wrapText="1"/>
    </xf>
    <xf numFmtId="0" fontId="54" fillId="0" borderId="32" xfId="78" applyFont="1" applyBorder="1" applyAlignment="1">
      <alignment vertical="top" wrapText="1"/>
    </xf>
    <xf numFmtId="0" fontId="52" fillId="0" borderId="32" xfId="78" applyFont="1" applyBorder="1" applyAlignment="1">
      <alignment vertical="top" wrapText="1"/>
    </xf>
    <xf numFmtId="0" fontId="54" fillId="0" borderId="31" xfId="78" applyFont="1" applyBorder="1" applyAlignment="1">
      <alignment vertical="top" wrapText="1"/>
    </xf>
    <xf numFmtId="0" fontId="54" fillId="0" borderId="33" xfId="78" applyFont="1" applyBorder="1" applyAlignment="1">
      <alignment vertical="top" wrapText="1"/>
    </xf>
    <xf numFmtId="0" fontId="52" fillId="25" borderId="32" xfId="78" applyFont="1" applyFill="1" applyBorder="1" applyAlignment="1">
      <alignment horizontal="left" vertical="top" wrapText="1"/>
    </xf>
    <xf numFmtId="0" fontId="35" fillId="0" borderId="0" xfId="108" applyFont="1" applyAlignment="1">
      <alignment vertical="center" wrapText="1"/>
    </xf>
    <xf numFmtId="0" fontId="35" fillId="25" borderId="10" xfId="108" applyFont="1" applyFill="1" applyBorder="1" applyAlignment="1">
      <alignment horizontal="left" vertical="center" wrapText="1"/>
    </xf>
    <xf numFmtId="2" fontId="35" fillId="25" borderId="10" xfId="108" applyNumberFormat="1" applyFont="1" applyFill="1" applyBorder="1" applyAlignment="1">
      <alignment horizontal="center" vertical="center" wrapText="1"/>
    </xf>
    <xf numFmtId="0" fontId="35" fillId="25" borderId="10" xfId="108" applyFont="1" applyFill="1" applyBorder="1" applyAlignment="1">
      <alignment horizontal="center" vertical="center" wrapText="1"/>
    </xf>
    <xf numFmtId="0" fontId="18" fillId="25" borderId="10" xfId="108" applyFont="1" applyFill="1" applyBorder="1" applyAlignment="1">
      <alignment horizontal="center" vertical="center" wrapText="1"/>
    </xf>
    <xf numFmtId="49" fontId="35" fillId="25" borderId="10" xfId="108" applyNumberFormat="1" applyFont="1" applyFill="1" applyBorder="1" applyAlignment="1">
      <alignment horizontal="center" vertical="center" wrapText="1"/>
    </xf>
    <xf numFmtId="0" fontId="35" fillId="25" borderId="10" xfId="0" applyFont="1" applyFill="1" applyBorder="1" applyAlignment="1">
      <alignment horizontal="left" vertical="center" wrapText="1"/>
    </xf>
    <xf numFmtId="0" fontId="18" fillId="0" borderId="10" xfId="79" applyFont="1" applyFill="1" applyBorder="1"/>
    <xf numFmtId="2" fontId="52" fillId="25" borderId="30" xfId="159" applyNumberFormat="1" applyFont="1" applyFill="1" applyBorder="1" applyAlignment="1">
      <alignment horizontal="left" vertical="center" wrapText="1"/>
    </xf>
    <xf numFmtId="0" fontId="52" fillId="25" borderId="32" xfId="78" applyFont="1" applyFill="1" applyBorder="1" applyAlignment="1">
      <alignment horizontal="justify" wrapText="1"/>
    </xf>
    <xf numFmtId="14" fontId="52" fillId="25" borderId="38" xfId="78" applyNumberFormat="1" applyFont="1" applyFill="1" applyBorder="1" applyAlignment="1">
      <alignment horizontal="justify" vertical="top" wrapText="1"/>
    </xf>
    <xf numFmtId="2" fontId="52" fillId="25" borderId="31" xfId="159" applyNumberFormat="1" applyFont="1" applyFill="1" applyBorder="1" applyAlignment="1">
      <alignment horizontal="justify" vertical="top" wrapText="1"/>
    </xf>
    <xf numFmtId="2" fontId="52" fillId="0" borderId="31" xfId="159" applyNumberFormat="1" applyFont="1" applyFill="1" applyBorder="1" applyAlignment="1">
      <alignment horizontal="left" vertical="top" wrapText="1"/>
    </xf>
    <xf numFmtId="4" fontId="45" fillId="25" borderId="40" xfId="0" applyNumberFormat="1" applyFont="1" applyFill="1" applyBorder="1" applyAlignment="1">
      <alignment horizontal="left" vertical="center" wrapText="1"/>
    </xf>
    <xf numFmtId="4" fontId="45" fillId="25" borderId="39" xfId="0" applyNumberFormat="1" applyFont="1" applyFill="1" applyBorder="1" applyAlignment="1">
      <alignment horizontal="left" vertical="center" wrapText="1"/>
    </xf>
    <xf numFmtId="4" fontId="45" fillId="25" borderId="41" xfId="0" applyNumberFormat="1" applyFont="1" applyFill="1" applyBorder="1" applyAlignment="1">
      <alignment horizontal="left" vertical="center" wrapText="1"/>
    </xf>
    <xf numFmtId="4" fontId="45" fillId="25" borderId="33" xfId="0" applyNumberFormat="1" applyFont="1" applyFill="1" applyBorder="1" applyAlignment="1">
      <alignment horizontal="left" vertical="center" wrapText="1"/>
    </xf>
    <xf numFmtId="4" fontId="52" fillId="25" borderId="36" xfId="78" quotePrefix="1" applyNumberFormat="1" applyFont="1" applyFill="1" applyBorder="1" applyAlignment="1">
      <alignment horizontal="left" vertical="top" wrapText="1"/>
    </xf>
    <xf numFmtId="0" fontId="35" fillId="0" borderId="10" xfId="0" applyFont="1" applyBorder="1" applyAlignment="1">
      <alignment horizontal="center" vertical="center"/>
    </xf>
    <xf numFmtId="0" fontId="35" fillId="0" borderId="13" xfId="0" applyFont="1" applyBorder="1" applyAlignment="1">
      <alignment horizontal="center" vertical="center"/>
    </xf>
    <xf numFmtId="0" fontId="35" fillId="0" borderId="10" xfId="0" applyFont="1" applyBorder="1" applyAlignment="1">
      <alignment horizontal="center" vertical="center" wrapText="1"/>
    </xf>
    <xf numFmtId="49" fontId="35" fillId="0" borderId="10" xfId="0" applyNumberFormat="1" applyFont="1" applyBorder="1" applyAlignment="1">
      <alignment horizontal="center" vertical="center"/>
    </xf>
    <xf numFmtId="0" fontId="0" fillId="0" borderId="0" xfId="0" applyAlignment="1">
      <alignment horizontal="center" vertical="center"/>
    </xf>
    <xf numFmtId="0" fontId="65" fillId="0" borderId="0" xfId="0" applyFont="1" applyAlignment="1" applyProtection="1">
      <alignment horizontal="center"/>
    </xf>
    <xf numFmtId="0" fontId="66" fillId="0" borderId="0" xfId="0" applyFont="1" applyProtection="1"/>
    <xf numFmtId="0" fontId="18" fillId="0" borderId="0" xfId="0" applyFont="1" applyAlignment="1">
      <alignment vertical="center"/>
    </xf>
    <xf numFmtId="0" fontId="67" fillId="0" borderId="0" xfId="186" applyFont="1" applyFill="1" applyAlignment="1"/>
    <xf numFmtId="0" fontId="18" fillId="0" borderId="0" xfId="0" applyFont="1" applyFill="1" applyAlignment="1">
      <alignment vertical="center"/>
    </xf>
    <xf numFmtId="0" fontId="67" fillId="0" borderId="0" xfId="0" applyFont="1" applyAlignment="1">
      <alignment vertical="center"/>
    </xf>
    <xf numFmtId="0" fontId="54" fillId="0" borderId="0" xfId="0" applyFont="1" applyAlignment="1">
      <alignment vertical="center"/>
    </xf>
    <xf numFmtId="0" fontId="18" fillId="0" borderId="0" xfId="0" applyFont="1" applyAlignment="1">
      <alignment horizontal="right" vertical="center"/>
    </xf>
    <xf numFmtId="0" fontId="54" fillId="0" borderId="0" xfId="0" applyFont="1" applyAlignment="1">
      <alignment horizontal="center" vertical="center"/>
    </xf>
    <xf numFmtId="0" fontId="68" fillId="0" borderId="0" xfId="0" applyFont="1" applyAlignment="1">
      <alignment horizontal="left" vertical="center"/>
    </xf>
    <xf numFmtId="0" fontId="43" fillId="0" borderId="0" xfId="0" applyFont="1" applyAlignment="1">
      <alignment vertical="center"/>
    </xf>
    <xf numFmtId="0" fontId="18" fillId="0" borderId="40" xfId="0" applyFont="1" applyBorder="1" applyAlignment="1">
      <alignment vertical="center"/>
    </xf>
    <xf numFmtId="175" fontId="5" fillId="0" borderId="40" xfId="0" applyNumberFormat="1" applyFont="1" applyFill="1" applyBorder="1" applyAlignment="1">
      <alignment vertical="center"/>
    </xf>
    <xf numFmtId="0" fontId="52" fillId="0" borderId="0" xfId="0" applyFont="1" applyAlignment="1">
      <alignment vertical="center"/>
    </xf>
    <xf numFmtId="0" fontId="18" fillId="0" borderId="39" xfId="0" applyFont="1" applyBorder="1" applyAlignment="1">
      <alignment vertical="center"/>
    </xf>
    <xf numFmtId="3" fontId="52" fillId="0" borderId="39" xfId="0" applyNumberFormat="1" applyFont="1" applyFill="1" applyBorder="1" applyAlignment="1">
      <alignment vertical="center"/>
    </xf>
    <xf numFmtId="4" fontId="52" fillId="0" borderId="10" xfId="0" applyNumberFormat="1" applyFont="1" applyFill="1" applyBorder="1" applyAlignment="1">
      <alignment horizontal="center" vertical="center"/>
    </xf>
    <xf numFmtId="0" fontId="18" fillId="0" borderId="41" xfId="0" applyFont="1" applyBorder="1" applyAlignment="1">
      <alignment vertical="center"/>
    </xf>
    <xf numFmtId="3" fontId="52" fillId="0" borderId="41" xfId="0" applyNumberFormat="1" applyFont="1" applyFill="1" applyBorder="1" applyAlignment="1">
      <alignment vertical="center"/>
    </xf>
    <xf numFmtId="3" fontId="52" fillId="0" borderId="10" xfId="0" applyNumberFormat="1" applyFont="1" applyFill="1" applyBorder="1" applyAlignment="1">
      <alignment horizontal="center" vertical="center"/>
    </xf>
    <xf numFmtId="0" fontId="18" fillId="0" borderId="0" xfId="0" applyFont="1" applyBorder="1" applyAlignment="1">
      <alignment vertical="center"/>
    </xf>
    <xf numFmtId="0" fontId="47" fillId="0" borderId="0" xfId="0" applyFont="1" applyAlignment="1">
      <alignment vertical="center"/>
    </xf>
    <xf numFmtId="3" fontId="52" fillId="0" borderId="43" xfId="0" applyNumberFormat="1" applyFont="1" applyBorder="1" applyAlignment="1">
      <alignment vertical="center"/>
    </xf>
    <xf numFmtId="0" fontId="52" fillId="0" borderId="10" xfId="0" applyFont="1" applyFill="1" applyBorder="1" applyAlignment="1">
      <alignment horizontal="center" vertical="center"/>
    </xf>
    <xf numFmtId="3" fontId="52" fillId="0" borderId="44" xfId="0" applyNumberFormat="1" applyFont="1" applyBorder="1" applyAlignment="1">
      <alignment vertical="center"/>
    </xf>
    <xf numFmtId="0" fontId="18" fillId="0" borderId="45" xfId="0" applyFont="1" applyBorder="1" applyAlignment="1">
      <alignment vertical="center"/>
    </xf>
    <xf numFmtId="176" fontId="52" fillId="0" borderId="46" xfId="0" applyNumberFormat="1" applyFont="1" applyBorder="1" applyAlignment="1">
      <alignment vertical="center"/>
    </xf>
    <xf numFmtId="10" fontId="52" fillId="0" borderId="47" xfId="0" applyNumberFormat="1" applyFont="1" applyBorder="1" applyAlignment="1">
      <alignment vertical="center"/>
    </xf>
    <xf numFmtId="3" fontId="52" fillId="0" borderId="44" xfId="0" applyNumberFormat="1" applyFont="1" applyFill="1" applyBorder="1" applyAlignment="1">
      <alignment vertical="center"/>
    </xf>
    <xf numFmtId="9" fontId="52" fillId="0" borderId="46" xfId="0" applyNumberFormat="1" applyFont="1" applyBorder="1" applyAlignment="1">
      <alignment vertical="center"/>
    </xf>
    <xf numFmtId="10" fontId="52" fillId="0" borderId="10" xfId="0" applyNumberFormat="1" applyFont="1" applyBorder="1" applyAlignment="1">
      <alignment vertical="center"/>
    </xf>
    <xf numFmtId="0" fontId="18" fillId="0" borderId="28" xfId="0" applyFont="1" applyBorder="1" applyAlignment="1">
      <alignment vertical="center"/>
    </xf>
    <xf numFmtId="10" fontId="52" fillId="0" borderId="39" xfId="0" applyNumberFormat="1" applyFont="1" applyBorder="1" applyAlignment="1">
      <alignment vertical="center"/>
    </xf>
    <xf numFmtId="2" fontId="18" fillId="0" borderId="0" xfId="0" applyNumberFormat="1" applyFont="1" applyAlignment="1">
      <alignment vertical="center"/>
    </xf>
    <xf numFmtId="0" fontId="18" fillId="0" borderId="48" xfId="0" applyFont="1" applyBorder="1" applyAlignment="1">
      <alignment vertical="center"/>
    </xf>
    <xf numFmtId="10" fontId="52" fillId="0" borderId="45" xfId="0" applyNumberFormat="1" applyFont="1" applyBorder="1" applyAlignment="1">
      <alignment vertical="center"/>
    </xf>
    <xf numFmtId="0" fontId="18" fillId="0" borderId="23" xfId="0" applyFont="1" applyFill="1" applyBorder="1" applyAlignment="1">
      <alignment horizontal="left" vertical="center"/>
    </xf>
    <xf numFmtId="1" fontId="31" fillId="0" borderId="24" xfId="0" applyNumberFormat="1" applyFont="1" applyFill="1" applyBorder="1" applyAlignment="1">
      <alignment horizontal="center" vertical="center" wrapText="1"/>
    </xf>
    <xf numFmtId="1" fontId="31" fillId="0" borderId="24" xfId="0" applyNumberFormat="1" applyFont="1" applyFill="1" applyBorder="1" applyAlignment="1">
      <alignment horizontal="center" vertical="center"/>
    </xf>
    <xf numFmtId="0" fontId="18" fillId="0" borderId="25" xfId="0" applyFont="1" applyFill="1" applyBorder="1" applyAlignment="1">
      <alignment vertical="center"/>
    </xf>
    <xf numFmtId="10" fontId="52" fillId="0" borderId="10" xfId="0" applyNumberFormat="1" applyFont="1" applyFill="1" applyBorder="1" applyAlignment="1">
      <alignment vertical="center"/>
    </xf>
    <xf numFmtId="0" fontId="18" fillId="0" borderId="27" xfId="0" applyFont="1" applyFill="1" applyBorder="1" applyAlignment="1">
      <alignment vertical="center"/>
    </xf>
    <xf numFmtId="4" fontId="52" fillId="0" borderId="26" xfId="0" applyNumberFormat="1" applyFont="1" applyFill="1" applyBorder="1" applyAlignment="1">
      <alignment vertical="center"/>
    </xf>
    <xf numFmtId="0" fontId="54" fillId="0" borderId="0" xfId="0" applyFont="1" applyFill="1" applyAlignment="1">
      <alignment vertical="center"/>
    </xf>
    <xf numFmtId="0" fontId="18" fillId="0" borderId="17" xfId="0" applyFont="1" applyBorder="1" applyAlignment="1">
      <alignment vertical="center"/>
    </xf>
    <xf numFmtId="3" fontId="18" fillId="0" borderId="17" xfId="0" applyNumberFormat="1" applyFont="1" applyFill="1" applyBorder="1" applyAlignment="1">
      <alignment vertical="center"/>
    </xf>
    <xf numFmtId="4" fontId="18" fillId="0" borderId="17" xfId="0" applyNumberFormat="1" applyFont="1" applyFill="1" applyBorder="1" applyAlignment="1">
      <alignment vertical="center"/>
    </xf>
    <xf numFmtId="0" fontId="18" fillId="0" borderId="10" xfId="0" applyFont="1" applyBorder="1" applyAlignment="1">
      <alignment vertical="center"/>
    </xf>
    <xf numFmtId="3" fontId="18" fillId="0" borderId="10" xfId="0" applyNumberFormat="1" applyFont="1" applyFill="1" applyBorder="1" applyAlignment="1">
      <alignment vertical="center"/>
    </xf>
    <xf numFmtId="3" fontId="18" fillId="0" borderId="10" xfId="0" applyNumberFormat="1" applyFont="1" applyBorder="1" applyAlignment="1">
      <alignment vertical="center"/>
    </xf>
    <xf numFmtId="0" fontId="18" fillId="0" borderId="0" xfId="0" applyFont="1" applyFill="1" applyBorder="1" applyAlignment="1">
      <alignment vertical="center"/>
    </xf>
    <xf numFmtId="3" fontId="18" fillId="0" borderId="0" xfId="0" applyNumberFormat="1" applyFont="1" applyBorder="1" applyAlignment="1">
      <alignment vertical="center"/>
    </xf>
    <xf numFmtId="3" fontId="18" fillId="0" borderId="0" xfId="0" applyNumberFormat="1" applyFont="1" applyAlignment="1">
      <alignment vertical="center"/>
    </xf>
    <xf numFmtId="0" fontId="54" fillId="0" borderId="23" xfId="0" applyFont="1" applyBorder="1" applyAlignment="1">
      <alignment vertical="center"/>
    </xf>
    <xf numFmtId="0" fontId="54" fillId="0" borderId="25" xfId="0" applyFont="1" applyBorder="1" applyAlignment="1">
      <alignment vertical="center"/>
    </xf>
    <xf numFmtId="177" fontId="54" fillId="0" borderId="10" xfId="0" applyNumberFormat="1" applyFont="1" applyBorder="1" applyAlignment="1">
      <alignment vertical="center"/>
    </xf>
    <xf numFmtId="0" fontId="18" fillId="0" borderId="25" xfId="0" applyFont="1" applyBorder="1" applyAlignment="1">
      <alignment vertical="center"/>
    </xf>
    <xf numFmtId="177" fontId="52" fillId="0" borderId="10" xfId="0" applyNumberFormat="1" applyFont="1" applyBorder="1" applyAlignment="1">
      <alignment vertical="center"/>
    </xf>
    <xf numFmtId="0" fontId="18" fillId="0" borderId="25" xfId="0" applyFont="1" applyBorder="1" applyAlignment="1">
      <alignment horizontal="left" vertical="center"/>
    </xf>
    <xf numFmtId="0" fontId="54" fillId="0" borderId="25" xfId="0" applyFont="1" applyBorder="1" applyAlignment="1">
      <alignment horizontal="left" vertical="center"/>
    </xf>
    <xf numFmtId="0" fontId="18" fillId="0" borderId="25" xfId="0" applyFont="1" applyFill="1" applyBorder="1" applyAlignment="1">
      <alignment horizontal="left" vertical="center"/>
    </xf>
    <xf numFmtId="177" fontId="52" fillId="0" borderId="10" xfId="0" applyNumberFormat="1" applyFont="1" applyFill="1" applyBorder="1" applyAlignment="1">
      <alignment vertical="center"/>
    </xf>
    <xf numFmtId="0" fontId="54" fillId="0" borderId="27" xfId="0" applyFont="1" applyBorder="1" applyAlignment="1">
      <alignment horizontal="left" vertical="center"/>
    </xf>
    <xf numFmtId="177" fontId="54" fillId="0" borderId="26" xfId="0" applyNumberFormat="1" applyFont="1" applyBorder="1" applyAlignment="1">
      <alignment vertical="center"/>
    </xf>
    <xf numFmtId="0" fontId="69" fillId="0" borderId="0" xfId="0" applyFont="1" applyBorder="1" applyAlignment="1">
      <alignment vertical="center"/>
    </xf>
    <xf numFmtId="175" fontId="70" fillId="0" borderId="0" xfId="0" applyNumberFormat="1" applyFont="1" applyBorder="1" applyAlignment="1">
      <alignment horizontal="center" vertical="center"/>
    </xf>
    <xf numFmtId="175" fontId="52" fillId="0" borderId="0" xfId="0" applyNumberFormat="1" applyFont="1" applyBorder="1" applyAlignment="1">
      <alignment horizontal="center" vertical="center"/>
    </xf>
    <xf numFmtId="0" fontId="69" fillId="0" borderId="0" xfId="0" applyFont="1" applyAlignment="1">
      <alignment vertical="center"/>
    </xf>
    <xf numFmtId="0" fontId="54" fillId="0" borderId="25" xfId="0" applyFont="1" applyFill="1" applyBorder="1" applyAlignment="1">
      <alignment horizontal="left" vertical="center"/>
    </xf>
    <xf numFmtId="172" fontId="52" fillId="0" borderId="10" xfId="0" applyNumberFormat="1" applyFont="1" applyBorder="1" applyAlignment="1">
      <alignment horizontal="center" vertical="center"/>
    </xf>
    <xf numFmtId="0" fontId="54" fillId="0" borderId="25" xfId="0" applyFont="1" applyFill="1" applyBorder="1" applyAlignment="1">
      <alignment vertical="center"/>
    </xf>
    <xf numFmtId="177" fontId="54" fillId="0" borderId="10" xfId="0" applyNumberFormat="1" applyFont="1" applyFill="1" applyBorder="1" applyAlignment="1">
      <alignment vertical="center"/>
    </xf>
    <xf numFmtId="176" fontId="54" fillId="0" borderId="10" xfId="0" applyNumberFormat="1" applyFont="1" applyFill="1" applyBorder="1" applyAlignment="1">
      <alignment vertical="center"/>
    </xf>
    <xf numFmtId="178" fontId="54" fillId="0" borderId="10" xfId="0" applyNumberFormat="1" applyFont="1" applyFill="1" applyBorder="1" applyAlignment="1">
      <alignment vertical="center"/>
    </xf>
    <xf numFmtId="0" fontId="54" fillId="0" borderId="27" xfId="0" applyFont="1" applyFill="1" applyBorder="1" applyAlignment="1">
      <alignment vertical="center"/>
    </xf>
    <xf numFmtId="178" fontId="54" fillId="0" borderId="26" xfId="0" applyNumberFormat="1" applyFont="1" applyFill="1" applyBorder="1" applyAlignment="1">
      <alignment vertical="center"/>
    </xf>
    <xf numFmtId="177" fontId="18" fillId="0" borderId="0" xfId="0" applyNumberFormat="1" applyFont="1" applyAlignment="1">
      <alignment vertical="center"/>
    </xf>
    <xf numFmtId="0" fontId="29" fillId="0" borderId="0" xfId="0" applyFont="1" applyFill="1" applyBorder="1" applyAlignment="1"/>
    <xf numFmtId="0" fontId="67" fillId="0" borderId="0" xfId="186" applyFont="1" applyFill="1" applyAlignment="1">
      <alignment wrapText="1"/>
    </xf>
    <xf numFmtId="0" fontId="32" fillId="0" borderId="0" xfId="108" applyFont="1" applyAlignment="1">
      <alignment horizontal="center" vertical="center"/>
    </xf>
    <xf numFmtId="0" fontId="36" fillId="0" borderId="0" xfId="108" applyFont="1" applyAlignment="1">
      <alignment horizontal="center" vertical="center"/>
    </xf>
    <xf numFmtId="0" fontId="71" fillId="0" borderId="0" xfId="108" applyFont="1"/>
    <xf numFmtId="0" fontId="72" fillId="0" borderId="0" xfId="108" applyFont="1" applyAlignment="1">
      <alignment horizontal="left" vertical="center"/>
    </xf>
    <xf numFmtId="0" fontId="46" fillId="0" borderId="0" xfId="0" applyFont="1"/>
    <xf numFmtId="0" fontId="36" fillId="0" borderId="0" xfId="108" applyFont="1"/>
    <xf numFmtId="0" fontId="40" fillId="0" borderId="10" xfId="0" applyFont="1" applyFill="1" applyBorder="1" applyAlignment="1">
      <alignment horizontal="justify" vertical="center" wrapText="1"/>
    </xf>
    <xf numFmtId="0" fontId="18" fillId="0" borderId="10" xfId="0" applyFont="1" applyFill="1" applyBorder="1" applyAlignment="1">
      <alignment vertical="center"/>
    </xf>
    <xf numFmtId="4" fontId="31" fillId="0" borderId="10" xfId="0" applyNumberFormat="1" applyFont="1" applyFill="1" applyBorder="1" applyAlignment="1">
      <alignment vertical="center"/>
    </xf>
    <xf numFmtId="0" fontId="35" fillId="0" borderId="10" xfId="0" applyFont="1" applyFill="1" applyBorder="1" applyAlignment="1">
      <alignment horizontal="left" vertical="center" wrapText="1" indent="3"/>
    </xf>
    <xf numFmtId="4" fontId="18" fillId="0" borderId="10" xfId="0" applyNumberFormat="1" applyFont="1" applyFill="1" applyBorder="1" applyAlignment="1">
      <alignment vertical="center"/>
    </xf>
    <xf numFmtId="0" fontId="45" fillId="0" borderId="10" xfId="0" applyFont="1" applyFill="1" applyBorder="1"/>
    <xf numFmtId="4" fontId="18" fillId="0" borderId="10" xfId="0" applyNumberFormat="1" applyFont="1" applyBorder="1" applyAlignment="1">
      <alignment vertical="center"/>
    </xf>
    <xf numFmtId="4" fontId="18" fillId="0" borderId="0" xfId="0" applyNumberFormat="1" applyFont="1" applyAlignment="1">
      <alignment vertical="center"/>
    </xf>
    <xf numFmtId="0" fontId="18" fillId="25" borderId="25" xfId="0" applyFont="1" applyFill="1" applyBorder="1" applyAlignment="1">
      <alignment horizontal="left" vertical="center"/>
    </xf>
    <xf numFmtId="177" fontId="52" fillId="27" borderId="10" xfId="0" applyNumberFormat="1" applyFont="1" applyFill="1" applyBorder="1" applyAlignment="1">
      <alignment vertical="center"/>
    </xf>
    <xf numFmtId="166" fontId="35" fillId="0" borderId="42" xfId="159" applyFont="1" applyFill="1" applyBorder="1" applyAlignment="1">
      <alignment horizontal="right" vertical="center"/>
    </xf>
    <xf numFmtId="0" fontId="31" fillId="0" borderId="0" xfId="0" applyFont="1" applyAlignment="1">
      <alignment horizontal="center" vertical="center"/>
    </xf>
    <xf numFmtId="0" fontId="32" fillId="0" borderId="0" xfId="108" applyFont="1" applyAlignment="1">
      <alignment horizontal="center" vertical="center"/>
    </xf>
    <xf numFmtId="0" fontId="33" fillId="0" borderId="0" xfId="108" applyFont="1" applyAlignment="1">
      <alignment horizontal="center" vertical="center"/>
    </xf>
    <xf numFmtId="0" fontId="35" fillId="0" borderId="0" xfId="108" applyFont="1" applyAlignment="1">
      <alignment horizontal="center" vertical="center"/>
    </xf>
    <xf numFmtId="49" fontId="35" fillId="0" borderId="11" xfId="108" applyNumberFormat="1" applyFont="1" applyBorder="1" applyAlignment="1">
      <alignment horizontal="center" vertical="center"/>
    </xf>
    <xf numFmtId="49" fontId="35" fillId="0" borderId="12" xfId="108" applyNumberFormat="1" applyFont="1" applyBorder="1" applyAlignment="1">
      <alignment horizontal="center" vertical="center"/>
    </xf>
    <xf numFmtId="49" fontId="35" fillId="0" borderId="14" xfId="108" applyNumberFormat="1" applyFont="1" applyBorder="1" applyAlignment="1">
      <alignment horizontal="center" vertical="center"/>
    </xf>
    <xf numFmtId="49" fontId="35" fillId="0" borderId="13" xfId="108" applyNumberFormat="1" applyFont="1" applyBorder="1" applyAlignment="1">
      <alignment horizontal="center" vertical="center"/>
    </xf>
    <xf numFmtId="0" fontId="38" fillId="0" borderId="0" xfId="108" applyFont="1" applyAlignment="1">
      <alignment horizontal="center" vertical="center" wrapText="1"/>
    </xf>
    <xf numFmtId="0" fontId="39" fillId="0" borderId="0" xfId="108" applyFont="1" applyAlignment="1">
      <alignment horizontal="center" vertical="center" wrapText="1"/>
    </xf>
    <xf numFmtId="0" fontId="39" fillId="0" borderId="0" xfId="108" applyFont="1" applyAlignment="1">
      <alignment horizontal="center" vertical="center"/>
    </xf>
    <xf numFmtId="0" fontId="38" fillId="0" borderId="0" xfId="108" applyFont="1" applyAlignment="1">
      <alignment horizontal="center" vertical="center"/>
    </xf>
    <xf numFmtId="0" fontId="36" fillId="0" borderId="0" xfId="108" applyFont="1" applyAlignment="1">
      <alignment horizontal="center" vertical="center"/>
    </xf>
    <xf numFmtId="0" fontId="35" fillId="0" borderId="18" xfId="108" applyFont="1" applyBorder="1" applyAlignment="1">
      <alignment vertical="center"/>
    </xf>
    <xf numFmtId="0" fontId="40" fillId="0" borderId="10" xfId="108" applyFont="1" applyBorder="1" applyAlignment="1">
      <alignment horizontal="center" vertical="center" wrapText="1"/>
    </xf>
    <xf numFmtId="0" fontId="40" fillId="0" borderId="19" xfId="108" applyFont="1" applyBorder="1" applyAlignment="1">
      <alignment horizontal="center" vertical="center" wrapText="1"/>
    </xf>
    <xf numFmtId="0" fontId="40" fillId="0" borderId="17" xfId="108" applyFont="1" applyBorder="1" applyAlignment="1">
      <alignment horizontal="center" vertical="center" wrapText="1"/>
    </xf>
    <xf numFmtId="0" fontId="32" fillId="0" borderId="10" xfId="108" applyFont="1" applyBorder="1" applyAlignment="1">
      <alignment horizontal="center" vertical="center" wrapText="1"/>
    </xf>
    <xf numFmtId="0" fontId="31" fillId="0" borderId="11" xfId="59" applyFont="1" applyBorder="1" applyAlignment="1">
      <alignment horizontal="center" vertical="center" wrapText="1"/>
    </xf>
    <xf numFmtId="0" fontId="31" fillId="0" borderId="12" xfId="59" applyFont="1" applyBorder="1" applyAlignment="1">
      <alignment horizontal="center" vertical="center" wrapText="1"/>
    </xf>
    <xf numFmtId="49" fontId="18" fillId="0" borderId="0" xfId="59" applyNumberFormat="1" applyFont="1" applyAlignment="1">
      <alignment horizontal="left" vertical="top"/>
    </xf>
    <xf numFmtId="0" fontId="18" fillId="0" borderId="18" xfId="59" applyFont="1" applyBorder="1" applyAlignment="1">
      <alignment horizontal="left" vertical="center"/>
    </xf>
    <xf numFmtId="0" fontId="31" fillId="0" borderId="19" xfId="59" applyFont="1" applyBorder="1" applyAlignment="1">
      <alignment horizontal="center" vertical="center"/>
    </xf>
    <xf numFmtId="0" fontId="31" fillId="0" borderId="20" xfId="59" applyFont="1" applyBorder="1" applyAlignment="1">
      <alignment horizontal="center" vertical="center"/>
    </xf>
    <xf numFmtId="0" fontId="31" fillId="0" borderId="17" xfId="59" applyFont="1" applyBorder="1" applyAlignment="1">
      <alignment horizontal="center" vertical="center"/>
    </xf>
    <xf numFmtId="0" fontId="31" fillId="0" borderId="15" xfId="59" applyFont="1" applyBorder="1" applyAlignment="1">
      <alignment horizontal="center" vertical="center" wrapText="1"/>
    </xf>
    <xf numFmtId="0" fontId="31" fillId="0" borderId="14" xfId="59" applyFont="1" applyBorder="1" applyAlignment="1">
      <alignment horizontal="center" vertical="center" wrapText="1"/>
    </xf>
    <xf numFmtId="0" fontId="31" fillId="0" borderId="21" xfId="59" applyFont="1" applyBorder="1" applyAlignment="1">
      <alignment horizontal="center" vertical="center" wrapText="1"/>
    </xf>
    <xf numFmtId="0" fontId="31" fillId="0" borderId="22" xfId="59" applyFont="1" applyBorder="1" applyAlignment="1">
      <alignment horizontal="center" vertical="center" wrapText="1"/>
    </xf>
    <xf numFmtId="0" fontId="31" fillId="0" borderId="19" xfId="59" applyFont="1" applyBorder="1" applyAlignment="1">
      <alignment horizontal="center" vertical="center" wrapText="1"/>
    </xf>
    <xf numFmtId="0" fontId="31" fillId="0" borderId="20" xfId="59" applyFont="1" applyBorder="1" applyAlignment="1">
      <alignment horizontal="center" vertical="center" wrapText="1"/>
    </xf>
    <xf numFmtId="0" fontId="31" fillId="0" borderId="17" xfId="59" applyFont="1" applyBorder="1" applyAlignment="1">
      <alignment horizontal="center" vertical="center" wrapText="1"/>
    </xf>
    <xf numFmtId="0" fontId="31" fillId="0" borderId="13" xfId="59" applyFont="1" applyBorder="1" applyAlignment="1">
      <alignment horizontal="center" vertical="center" wrapText="1"/>
    </xf>
    <xf numFmtId="0" fontId="35" fillId="26" borderId="0" xfId="108" applyFont="1" applyFill="1" applyBorder="1" applyAlignment="1">
      <alignment horizontal="center" vertical="center" wrapText="1"/>
    </xf>
    <xf numFmtId="0" fontId="45" fillId="0" borderId="0" xfId="105" applyFont="1" applyAlignment="1">
      <alignment horizontal="center"/>
    </xf>
    <xf numFmtId="0" fontId="41" fillId="0" borderId="0" xfId="105" applyFont="1" applyAlignment="1">
      <alignment horizontal="center"/>
    </xf>
    <xf numFmtId="0" fontId="42" fillId="0" borderId="11" xfId="0" applyFont="1" applyBorder="1" applyAlignment="1">
      <alignment horizontal="center" vertical="center"/>
    </xf>
    <xf numFmtId="0" fontId="42" fillId="0" borderId="12" xfId="0" applyFont="1" applyBorder="1" applyAlignment="1">
      <alignment horizontal="center" vertical="center"/>
    </xf>
    <xf numFmtId="0" fontId="42" fillId="0" borderId="13" xfId="0" applyFont="1" applyBorder="1" applyAlignment="1">
      <alignment horizontal="center" vertical="center"/>
    </xf>
    <xf numFmtId="0" fontId="42" fillId="0" borderId="10" xfId="0" applyFont="1" applyBorder="1" applyAlignment="1">
      <alignment horizontal="center" vertical="center"/>
    </xf>
    <xf numFmtId="0" fontId="32" fillId="0" borderId="0" xfId="108" applyFont="1" applyAlignment="1">
      <alignment horizontal="center" vertical="center" wrapText="1"/>
    </xf>
    <xf numFmtId="0" fontId="40" fillId="0" borderId="11" xfId="108" applyFont="1" applyBorder="1" applyAlignment="1">
      <alignment horizontal="center" vertical="center" wrapText="1"/>
    </xf>
    <xf numFmtId="0" fontId="40" fillId="0" borderId="12" xfId="108" applyFont="1" applyBorder="1" applyAlignment="1">
      <alignment horizontal="center" vertical="center" wrapText="1"/>
    </xf>
    <xf numFmtId="0" fontId="40" fillId="0" borderId="13" xfId="108" applyFont="1" applyBorder="1" applyAlignment="1">
      <alignment horizontal="center" vertical="center" wrapText="1"/>
    </xf>
    <xf numFmtId="0" fontId="64" fillId="0" borderId="0" xfId="0" applyFont="1" applyAlignment="1" applyProtection="1">
      <alignment horizontal="center" vertical="center" wrapText="1"/>
    </xf>
    <xf numFmtId="0" fontId="46" fillId="0" borderId="0" xfId="0" applyFont="1" applyAlignment="1">
      <alignment horizontal="center" vertical="center"/>
    </xf>
    <xf numFmtId="0" fontId="52" fillId="0" borderId="11" xfId="0" applyFont="1" applyFill="1" applyBorder="1" applyAlignment="1">
      <alignment horizontal="center" vertical="center"/>
    </xf>
    <xf numFmtId="0" fontId="52" fillId="0" borderId="13" xfId="0" applyFont="1" applyFill="1" applyBorder="1" applyAlignment="1">
      <alignment horizontal="center" vertical="center"/>
    </xf>
    <xf numFmtId="0" fontId="52" fillId="0" borderId="0" xfId="0" applyFont="1" applyFill="1" applyBorder="1" applyAlignment="1">
      <alignment horizontal="left" vertical="center" wrapText="1"/>
    </xf>
    <xf numFmtId="0" fontId="67" fillId="0" borderId="0" xfId="186" applyFont="1" applyFill="1" applyAlignment="1">
      <alignment horizontal="left" wrapText="1"/>
    </xf>
    <xf numFmtId="0" fontId="31" fillId="0" borderId="0" xfId="78" applyFont="1" applyAlignment="1">
      <alignment horizontal="center" vertical="top" wrapText="1"/>
    </xf>
    <xf numFmtId="0" fontId="31" fillId="0" borderId="10" xfId="78" applyFont="1" applyBorder="1" applyAlignment="1">
      <alignment horizontal="center" vertical="center" wrapText="1"/>
    </xf>
    <xf numFmtId="0" fontId="31" fillId="0" borderId="10" xfId="78" applyFont="1" applyBorder="1" applyAlignment="1">
      <alignment horizontal="center" vertical="center"/>
    </xf>
    <xf numFmtId="0" fontId="31" fillId="0" borderId="19" xfId="78" applyFont="1" applyBorder="1" applyAlignment="1">
      <alignment horizontal="center" vertical="center" wrapText="1"/>
    </xf>
    <xf numFmtId="0" fontId="31" fillId="0" borderId="20" xfId="78" applyFont="1" applyBorder="1" applyAlignment="1">
      <alignment horizontal="center" vertical="center" wrapText="1"/>
    </xf>
    <xf numFmtId="0" fontId="31" fillId="0" borderId="17" xfId="78" applyFont="1" applyBorder="1" applyAlignment="1">
      <alignment horizontal="center" vertical="center" wrapText="1"/>
    </xf>
    <xf numFmtId="0" fontId="31" fillId="0" borderId="10" xfId="0" applyFont="1" applyBorder="1" applyAlignment="1">
      <alignment horizontal="center" vertical="center" wrapText="1"/>
    </xf>
    <xf numFmtId="0" fontId="31" fillId="0" borderId="21" xfId="78" applyFont="1" applyBorder="1" applyAlignment="1">
      <alignment horizontal="center" vertical="center" wrapText="1"/>
    </xf>
    <xf numFmtId="0" fontId="31" fillId="0" borderId="22" xfId="78" applyFont="1" applyBorder="1" applyAlignment="1">
      <alignment horizontal="center" vertical="center" wrapText="1"/>
    </xf>
    <xf numFmtId="0" fontId="18" fillId="0" borderId="0" xfId="78" applyFont="1" applyAlignment="1">
      <alignment horizontal="center"/>
    </xf>
    <xf numFmtId="0" fontId="31" fillId="0" borderId="0" xfId="78" applyFont="1" applyAlignment="1">
      <alignment horizontal="center"/>
    </xf>
    <xf numFmtId="0" fontId="31" fillId="0" borderId="19" xfId="79" applyFont="1" applyFill="1" applyBorder="1" applyAlignment="1">
      <alignment horizontal="center" vertical="center" wrapText="1"/>
    </xf>
    <xf numFmtId="0" fontId="31" fillId="0" borderId="20" xfId="79" applyFont="1" applyFill="1" applyBorder="1" applyAlignment="1">
      <alignment horizontal="center" vertical="center" wrapText="1"/>
    </xf>
    <xf numFmtId="0" fontId="31" fillId="0" borderId="17" xfId="79" applyFont="1" applyFill="1" applyBorder="1" applyAlignment="1">
      <alignment horizontal="center" vertical="center" wrapText="1"/>
    </xf>
    <xf numFmtId="0" fontId="31" fillId="0" borderId="10" xfId="79" applyFont="1" applyFill="1" applyBorder="1" applyAlignment="1">
      <alignment horizontal="center" vertical="center" wrapText="1"/>
    </xf>
    <xf numFmtId="0" fontId="31" fillId="0" borderId="10" xfId="79" applyFont="1" applyFill="1" applyBorder="1" applyAlignment="1">
      <alignment horizontal="center" vertical="center"/>
    </xf>
    <xf numFmtId="0" fontId="31" fillId="0" borderId="15" xfId="118" applyFont="1" applyFill="1" applyBorder="1" applyAlignment="1">
      <alignment horizontal="center" vertical="center" wrapText="1"/>
    </xf>
    <xf numFmtId="0" fontId="31" fillId="0" borderId="14" xfId="118" applyFont="1" applyFill="1" applyBorder="1" applyAlignment="1">
      <alignment horizontal="center" vertical="center" wrapText="1"/>
    </xf>
    <xf numFmtId="0" fontId="31" fillId="0" borderId="21" xfId="118" applyFont="1" applyFill="1" applyBorder="1" applyAlignment="1">
      <alignment horizontal="center" vertical="center" wrapText="1"/>
    </xf>
    <xf numFmtId="0" fontId="31" fillId="0" borderId="22" xfId="118" applyFont="1" applyFill="1" applyBorder="1" applyAlignment="1">
      <alignment horizontal="center" vertical="center" wrapText="1"/>
    </xf>
    <xf numFmtId="0" fontId="31" fillId="0" borderId="11" xfId="79" applyFont="1" applyFill="1" applyBorder="1" applyAlignment="1">
      <alignment horizontal="center" vertical="center" wrapText="1"/>
    </xf>
    <xf numFmtId="0" fontId="31" fillId="0" borderId="13" xfId="79" applyFont="1" applyFill="1" applyBorder="1" applyAlignment="1">
      <alignment horizontal="center" vertical="center" wrapText="1"/>
    </xf>
    <xf numFmtId="0" fontId="31" fillId="0" borderId="11" xfId="118" applyFont="1" applyFill="1" applyBorder="1" applyAlignment="1">
      <alignment horizontal="center" vertical="center"/>
    </xf>
    <xf numFmtId="0" fontId="31" fillId="0" borderId="12" xfId="118" applyFont="1" applyFill="1" applyBorder="1" applyAlignment="1">
      <alignment horizontal="center" vertical="center"/>
    </xf>
    <xf numFmtId="0" fontId="40" fillId="0" borderId="10" xfId="183" applyFont="1" applyFill="1" applyBorder="1" applyAlignment="1">
      <alignment horizontal="center" vertical="center" wrapText="1"/>
    </xf>
    <xf numFmtId="0" fontId="40" fillId="0" borderId="19" xfId="183" applyFont="1" applyFill="1" applyBorder="1" applyAlignment="1">
      <alignment horizontal="center" vertical="center" wrapText="1"/>
    </xf>
    <xf numFmtId="0" fontId="40" fillId="0" borderId="17" xfId="183" applyFont="1" applyFill="1" applyBorder="1" applyAlignment="1">
      <alignment horizontal="center" vertical="center" wrapText="1"/>
    </xf>
    <xf numFmtId="0" fontId="49" fillId="0" borderId="10" xfId="183" applyFont="1" applyFill="1" applyBorder="1" applyAlignment="1">
      <alignment horizontal="center" vertical="center" wrapText="1"/>
    </xf>
    <xf numFmtId="0" fontId="41" fillId="0" borderId="10" xfId="183" applyFont="1" applyFill="1" applyBorder="1" applyAlignment="1">
      <alignment horizontal="center" vertical="center" wrapText="1"/>
    </xf>
    <xf numFmtId="0" fontId="31" fillId="0" borderId="19" xfId="183" applyFont="1" applyFill="1" applyBorder="1" applyAlignment="1" applyProtection="1">
      <alignment horizontal="center" vertical="center" wrapText="1"/>
    </xf>
    <xf numFmtId="0" fontId="31" fillId="0" borderId="17" xfId="183" applyFont="1" applyFill="1" applyBorder="1" applyAlignment="1" applyProtection="1">
      <alignment horizontal="center" vertical="center" wrapText="1"/>
    </xf>
    <xf numFmtId="0" fontId="40" fillId="0" borderId="19" xfId="183" applyFont="1" applyFill="1" applyBorder="1" applyAlignment="1">
      <alignment horizontal="center" vertical="center" textRotation="90" wrapText="1"/>
    </xf>
    <xf numFmtId="0" fontId="40" fillId="0" borderId="17" xfId="183" applyFont="1" applyFill="1" applyBorder="1" applyAlignment="1">
      <alignment horizontal="center" vertical="center" textRotation="90" wrapText="1"/>
    </xf>
    <xf numFmtId="0" fontId="62" fillId="0" borderId="19" xfId="184" applyFont="1" applyFill="1" applyBorder="1" applyAlignment="1">
      <alignment horizontal="center" vertical="center" textRotation="90" wrapText="1"/>
    </xf>
    <xf numFmtId="0" fontId="62" fillId="0" borderId="17" xfId="184" applyFont="1" applyFill="1" applyBorder="1" applyAlignment="1">
      <alignment horizontal="center" vertical="center" textRotation="90" wrapText="1"/>
    </xf>
    <xf numFmtId="0" fontId="31" fillId="0" borderId="19" xfId="78" applyFont="1" applyFill="1" applyBorder="1" applyAlignment="1">
      <alignment horizontal="center" vertical="center" textRotation="90" wrapText="1"/>
    </xf>
    <xf numFmtId="0" fontId="31" fillId="0" borderId="17" xfId="78" applyFont="1" applyFill="1" applyBorder="1" applyAlignment="1">
      <alignment horizontal="center" vertical="center" textRotation="90" wrapText="1"/>
    </xf>
    <xf numFmtId="0" fontId="40" fillId="0" borderId="19" xfId="183" applyFont="1" applyFill="1" applyBorder="1" applyAlignment="1">
      <alignment horizontal="center" vertical="center"/>
    </xf>
    <xf numFmtId="0" fontId="40" fillId="0" borderId="17" xfId="183" applyFont="1" applyFill="1" applyBorder="1" applyAlignment="1">
      <alignment horizontal="center" vertical="center"/>
    </xf>
    <xf numFmtId="0" fontId="40" fillId="0" borderId="10" xfId="183" applyFont="1" applyFill="1" applyBorder="1" applyAlignment="1">
      <alignment horizontal="center" vertical="center" textRotation="90" wrapText="1"/>
    </xf>
    <xf numFmtId="0" fontId="45" fillId="0" borderId="0" xfId="183" applyFont="1" applyAlignment="1">
      <alignment horizontal="center"/>
    </xf>
    <xf numFmtId="0" fontId="45" fillId="0" borderId="0" xfId="183" applyFont="1" applyFill="1" applyAlignment="1">
      <alignment horizontal="center"/>
    </xf>
    <xf numFmtId="0" fontId="41" fillId="0" borderId="18" xfId="183" applyFont="1" applyFill="1" applyBorder="1" applyAlignment="1">
      <alignment horizontal="center"/>
    </xf>
    <xf numFmtId="0" fontId="40" fillId="0" borderId="20" xfId="183" applyFont="1" applyFill="1" applyBorder="1" applyAlignment="1">
      <alignment horizontal="center" vertical="center" wrapText="1"/>
    </xf>
    <xf numFmtId="0" fontId="40" fillId="0" borderId="15" xfId="183" applyFont="1" applyFill="1" applyBorder="1" applyAlignment="1">
      <alignment horizontal="center" vertical="center" wrapText="1"/>
    </xf>
    <xf numFmtId="0" fontId="40" fillId="0" borderId="29" xfId="183" applyFont="1" applyFill="1" applyBorder="1" applyAlignment="1">
      <alignment horizontal="center" vertical="center" wrapText="1"/>
    </xf>
    <xf numFmtId="0" fontId="40" fillId="0" borderId="21" xfId="183" applyFont="1" applyFill="1" applyBorder="1" applyAlignment="1">
      <alignment horizontal="center" vertical="center" wrapText="1"/>
    </xf>
    <xf numFmtId="0" fontId="40" fillId="0" borderId="11" xfId="183" applyFont="1" applyFill="1" applyBorder="1" applyAlignment="1">
      <alignment horizontal="center" vertical="center" wrapText="1"/>
    </xf>
    <xf numFmtId="0" fontId="40" fillId="0" borderId="12" xfId="183" applyFont="1" applyFill="1" applyBorder="1" applyAlignment="1">
      <alignment horizontal="center" vertical="center" wrapText="1"/>
    </xf>
    <xf numFmtId="0" fontId="40" fillId="0" borderId="13" xfId="183" applyFont="1" applyFill="1" applyBorder="1" applyAlignment="1">
      <alignment horizontal="center" vertical="center" wrapText="1"/>
    </xf>
    <xf numFmtId="0" fontId="31" fillId="0" borderId="10" xfId="183" applyFont="1" applyFill="1" applyBorder="1" applyAlignment="1" applyProtection="1">
      <alignment horizontal="center" vertical="center" textRotation="90" wrapText="1"/>
    </xf>
    <xf numFmtId="0" fontId="31" fillId="0" borderId="0" xfId="183" applyFont="1" applyFill="1" applyAlignment="1">
      <alignment horizontal="center" vertical="center"/>
    </xf>
    <xf numFmtId="0" fontId="32" fillId="0" borderId="0" xfId="182" applyFont="1" applyAlignment="1">
      <alignment horizontal="center" vertical="center"/>
    </xf>
    <xf numFmtId="0" fontId="38" fillId="0" borderId="0" xfId="182" applyFont="1" applyAlignment="1">
      <alignment horizontal="center" vertical="center"/>
    </xf>
    <xf numFmtId="0" fontId="35" fillId="0" borderId="0" xfId="182" applyFont="1" applyAlignment="1">
      <alignment horizontal="center" vertical="center"/>
    </xf>
    <xf numFmtId="0" fontId="36" fillId="0" borderId="0" xfId="182" applyFont="1" applyFill="1" applyBorder="1" applyAlignment="1">
      <alignment horizontal="center" vertical="center"/>
    </xf>
    <xf numFmtId="0" fontId="55" fillId="25" borderId="0" xfId="78" applyFont="1" applyFill="1" applyAlignment="1">
      <alignment horizontal="left" vertical="top" wrapText="1"/>
    </xf>
    <xf numFmtId="0" fontId="46" fillId="0" borderId="0" xfId="78" applyFont="1" applyFill="1" applyAlignment="1">
      <alignment horizontal="center"/>
    </xf>
    <xf numFmtId="0" fontId="52" fillId="25" borderId="32" xfId="78" applyFont="1" applyFill="1" applyBorder="1" applyAlignment="1">
      <alignment horizontal="left" vertical="top" wrapText="1"/>
    </xf>
    <xf numFmtId="0" fontId="52" fillId="25" borderId="37" xfId="78" applyFont="1" applyFill="1" applyBorder="1" applyAlignment="1">
      <alignment horizontal="left" vertical="top" wrapText="1"/>
    </xf>
    <xf numFmtId="0" fontId="52" fillId="25" borderId="33" xfId="78" applyFont="1" applyFill="1" applyBorder="1" applyAlignment="1">
      <alignment horizontal="left" vertical="top" wrapText="1"/>
    </xf>
    <xf numFmtId="0" fontId="38" fillId="0" borderId="0" xfId="182" applyFont="1" applyAlignment="1">
      <alignment horizontal="center" vertical="center" wrapText="1"/>
    </xf>
    <xf numFmtId="0" fontId="54" fillId="0" borderId="0" xfId="78" applyFont="1" applyFill="1" applyAlignment="1">
      <alignment horizontal="center" wrapText="1"/>
    </xf>
    <xf numFmtId="0" fontId="54" fillId="0" borderId="0" xfId="78" applyFont="1" applyFill="1" applyAlignment="1">
      <alignment horizontal="center"/>
    </xf>
  </cellXfs>
  <cellStyles count="18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Normal_PACK98R" xfId="20"/>
    <cellStyle name="Акцент1 2" xfId="21"/>
    <cellStyle name="Акцент2 2" xfId="22"/>
    <cellStyle name="Акцент3 2" xfId="23"/>
    <cellStyle name="Акцент4 2" xfId="24"/>
    <cellStyle name="Акцент5 2" xfId="25"/>
    <cellStyle name="Акцент6 2" xfId="26"/>
    <cellStyle name="Ввод  2" xfId="27"/>
    <cellStyle name="Вывод 2" xfId="28"/>
    <cellStyle name="Вычисление 2" xfId="29"/>
    <cellStyle name="Гиперссылка 2" xfId="185"/>
    <cellStyle name="Заголовок 1 2" xfId="30"/>
    <cellStyle name="Заголовок 2 2" xfId="31"/>
    <cellStyle name="Заголовок 3 2" xfId="32"/>
    <cellStyle name="Заголовок 4 2" xfId="33"/>
    <cellStyle name="Итог 2" xfId="34"/>
    <cellStyle name="Контрольная ячейка 2" xfId="35"/>
    <cellStyle name="Название 2" xfId="36"/>
    <cellStyle name="Нейтральный 2" xfId="37"/>
    <cellStyle name="Обычный" xfId="0" builtinId="0"/>
    <cellStyle name="Обычный 10" xfId="38"/>
    <cellStyle name="Обычный 10 2" xfId="39"/>
    <cellStyle name="Обычный 11" xfId="40"/>
    <cellStyle name="Обычный 11 2" xfId="41"/>
    <cellStyle name="Обычный 12" xfId="42"/>
    <cellStyle name="Обычный 12 2" xfId="43"/>
    <cellStyle name="Обычный 13" xfId="44"/>
    <cellStyle name="Обычный 13 2" xfId="45"/>
    <cellStyle name="Обычный 14" xfId="46"/>
    <cellStyle name="Обычный 14 2" xfId="47"/>
    <cellStyle name="Обычный 15" xfId="48"/>
    <cellStyle name="Обычный 15 2" xfId="49"/>
    <cellStyle name="Обычный 16" xfId="50"/>
    <cellStyle name="Обычный 16 2" xfId="51"/>
    <cellStyle name="Обычный 17" xfId="52"/>
    <cellStyle name="Обычный 17 2" xfId="53"/>
    <cellStyle name="Обычный 18" xfId="54"/>
    <cellStyle name="Обычный 18 2" xfId="55"/>
    <cellStyle name="Обычный 19" xfId="56"/>
    <cellStyle name="Обычный 19 2" xfId="57"/>
    <cellStyle name="Обычный 2" xfId="58"/>
    <cellStyle name="Обычный 2 2" xfId="59"/>
    <cellStyle name="Обычный 2 2 2" xfId="60"/>
    <cellStyle name="Обычный 2 3" xfId="61"/>
    <cellStyle name="Обычный 20" xfId="62"/>
    <cellStyle name="Обычный 20 2" xfId="63"/>
    <cellStyle name="Обычный 21" xfId="64"/>
    <cellStyle name="Обычный 21 2" xfId="65"/>
    <cellStyle name="Обычный 22" xfId="66"/>
    <cellStyle name="Обычный 22 2" xfId="67"/>
    <cellStyle name="Обычный 23" xfId="68"/>
    <cellStyle name="Обычный 23 2" xfId="69"/>
    <cellStyle name="Обычный 24" xfId="70"/>
    <cellStyle name="Обычный 24 2" xfId="71"/>
    <cellStyle name="Обычный 25" xfId="72"/>
    <cellStyle name="Обычный 25 2" xfId="73"/>
    <cellStyle name="Обычный 26" xfId="74"/>
    <cellStyle name="Обычный 27" xfId="75"/>
    <cellStyle name="Обычный 28" xfId="76"/>
    <cellStyle name="Обычный 29" xfId="77"/>
    <cellStyle name="Обычный 3" xfId="78"/>
    <cellStyle name="Обычный 3 2" xfId="79"/>
    <cellStyle name="Обычный 3 2 2 2" xfId="80"/>
    <cellStyle name="Обычный 3 21" xfId="81"/>
    <cellStyle name="Обычный 30" xfId="82"/>
    <cellStyle name="Обычный 31" xfId="83"/>
    <cellStyle name="Обычный 32" xfId="84"/>
    <cellStyle name="Обычный 33" xfId="85"/>
    <cellStyle name="Обычный 34" xfId="86"/>
    <cellStyle name="Обычный 35" xfId="87"/>
    <cellStyle name="Обычный 36" xfId="88"/>
    <cellStyle name="Обычный 37" xfId="89"/>
    <cellStyle name="Обычный 38" xfId="90"/>
    <cellStyle name="Обычный 39" xfId="91"/>
    <cellStyle name="Обычный 4" xfId="92"/>
    <cellStyle name="Обычный 4 2" xfId="93"/>
    <cellStyle name="Обычный 4 2 2" xfId="94"/>
    <cellStyle name="Обычный 4 3" xfId="95"/>
    <cellStyle name="Обычный 40" xfId="96"/>
    <cellStyle name="Обычный 41" xfId="97"/>
    <cellStyle name="Обычный 42" xfId="181"/>
    <cellStyle name="Обычный 5" xfId="98"/>
    <cellStyle name="Обычный 5 2" xfId="99"/>
    <cellStyle name="Обычный 5 3" xfId="100"/>
    <cellStyle name="Обычный 5 4" xfId="101"/>
    <cellStyle name="Обычный 5 5" xfId="184"/>
    <cellStyle name="Обычный 6" xfId="102"/>
    <cellStyle name="Обычный 6 2" xfId="103"/>
    <cellStyle name="Обычный 6 2 2" xfId="104"/>
    <cellStyle name="Обычный 6 2 3" xfId="105"/>
    <cellStyle name="Обычный 6 2 3 2" xfId="183"/>
    <cellStyle name="Обычный 6 2 4" xfId="106"/>
    <cellStyle name="Обычный 6 3" xfId="107"/>
    <cellStyle name="Обычный 7" xfId="108"/>
    <cellStyle name="Обычный 7 2" xfId="109"/>
    <cellStyle name="Обычный 7 2 2" xfId="110"/>
    <cellStyle name="Обычный 7 3" xfId="111"/>
    <cellStyle name="Обычный 7 4" xfId="182"/>
    <cellStyle name="Обычный 8" xfId="112"/>
    <cellStyle name="Обычный 8 2" xfId="113"/>
    <cellStyle name="Обычный 8 3" xfId="114"/>
    <cellStyle name="Обычный 9" xfId="115"/>
    <cellStyle name="Обычный 9 2" xfId="116"/>
    <cellStyle name="Обычный 9 3" xfId="117"/>
    <cellStyle name="Обычный_Свод 2014 3" xfId="186"/>
    <cellStyle name="Обычный_Форматы по компаниям_last" xfId="118"/>
    <cellStyle name="Плохой 2" xfId="119"/>
    <cellStyle name="Пояснение 2" xfId="120"/>
    <cellStyle name="Примечание 2" xfId="121"/>
    <cellStyle name="Процентный 2" xfId="122"/>
    <cellStyle name="Процентный 3" xfId="123"/>
    <cellStyle name="Связанная ячейка 2" xfId="124"/>
    <cellStyle name="Стиль 1" xfId="125"/>
    <cellStyle name="Стиль 1 10" xfId="126"/>
    <cellStyle name="Стиль 1 11" xfId="127"/>
    <cellStyle name="Стиль 1 12" xfId="128"/>
    <cellStyle name="Стиль 1 13" xfId="129"/>
    <cellStyle name="Стиль 1 14" xfId="130"/>
    <cellStyle name="Стиль 1 15" xfId="131"/>
    <cellStyle name="Стиль 1 16" xfId="132"/>
    <cellStyle name="Стиль 1 17" xfId="133"/>
    <cellStyle name="Стиль 1 18" xfId="134"/>
    <cellStyle name="Стиль 1 19" xfId="135"/>
    <cellStyle name="Стиль 1 2" xfId="136"/>
    <cellStyle name="Стиль 1 2 2" xfId="137"/>
    <cellStyle name="Стиль 1 20" xfId="138"/>
    <cellStyle name="Стиль 1 21" xfId="139"/>
    <cellStyle name="Стиль 1 22" xfId="140"/>
    <cellStyle name="Стиль 1 23" xfId="141"/>
    <cellStyle name="Стиль 1 24" xfId="142"/>
    <cellStyle name="Стиль 1 25" xfId="143"/>
    <cellStyle name="Стиль 1 26" xfId="144"/>
    <cellStyle name="Стиль 1 27" xfId="145"/>
    <cellStyle name="Стиль 1 28" xfId="146"/>
    <cellStyle name="Стиль 1 29" xfId="147"/>
    <cellStyle name="Стиль 1 3" xfId="148"/>
    <cellStyle name="Стиль 1 30" xfId="149"/>
    <cellStyle name="Стиль 1 31" xfId="150"/>
    <cellStyle name="Стиль 1 4" xfId="151"/>
    <cellStyle name="Стиль 1 5" xfId="152"/>
    <cellStyle name="Стиль 1 6" xfId="153"/>
    <cellStyle name="Стиль 1 7" xfId="154"/>
    <cellStyle name="Стиль 1 8" xfId="155"/>
    <cellStyle name="Стиль 1 9" xfId="156"/>
    <cellStyle name="Стиль 1_ZPS_534-101854" xfId="157"/>
    <cellStyle name="Текст предупреждения 2" xfId="158"/>
    <cellStyle name="Финансовый" xfId="159" builtinId="3"/>
    <cellStyle name="Финансовый 10" xfId="160"/>
    <cellStyle name="Финансовый 11" xfId="161"/>
    <cellStyle name="Финансовый 12" xfId="162"/>
    <cellStyle name="Финансовый 13" xfId="163"/>
    <cellStyle name="Финансовый 14" xfId="164"/>
    <cellStyle name="Финансовый 15" xfId="165"/>
    <cellStyle name="Финансовый 16" xfId="166"/>
    <cellStyle name="Финансовый 17" xfId="167"/>
    <cellStyle name="Финансовый 2" xfId="168"/>
    <cellStyle name="Финансовый 2 2" xfId="169"/>
    <cellStyle name="Финансовый 2 2 2 2 2" xfId="170"/>
    <cellStyle name="Финансовый 24 3" xfId="171"/>
    <cellStyle name="Финансовый 3" xfId="172"/>
    <cellStyle name="Финансовый 3 2" xfId="173"/>
    <cellStyle name="Финансовый 4" xfId="174"/>
    <cellStyle name="Финансовый 5" xfId="175"/>
    <cellStyle name="Финансовый 6" xfId="176"/>
    <cellStyle name="Финансовый 7" xfId="177"/>
    <cellStyle name="Финансовый 8" xfId="178"/>
    <cellStyle name="Финансовый 9" xfId="179"/>
    <cellStyle name="Хороший 2" xfId="18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ru-RU"/>
              <a:t>Денежный</a:t>
            </a:r>
            <a:r>
              <a:rPr lang="ru-RU" baseline="0"/>
              <a:t> поток на собственный капитал, руб.</a:t>
            </a:r>
            <a:endParaRPr lang="ru-RU"/>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ru-RU"/>
        </a:p>
      </c:txPr>
    </c:title>
    <c:autoTitleDeleted val="0"/>
    <c:plotArea>
      <c:layout/>
      <c:lineChart>
        <c:grouping val="standard"/>
        <c:varyColors val="0"/>
        <c:ser>
          <c:idx val="1"/>
          <c:order val="0"/>
          <c:tx>
            <c:strRef>
              <c:f>'5. анализ эконом эфф'!$A$104</c:f>
              <c:strCache>
                <c:ptCount val="1"/>
                <c:pt idx="0">
                  <c:v>NPV (без учета продажи)</c:v>
                </c:pt>
              </c:strCache>
            </c:strRef>
          </c:tx>
          <c:spPr>
            <a:ln w="28575" cap="rnd">
              <a:solidFill>
                <a:schemeClr val="accent2"/>
              </a:solidFill>
              <a:round/>
            </a:ln>
            <a:effectLst/>
          </c:spPr>
          <c:marker>
            <c:symbol val="none"/>
          </c:marker>
          <c:val>
            <c:numRef>
              <c:f>'5. анализ эконом эфф'!$B$104:$V$104</c:f>
              <c:numCache>
                <c:formatCode>_(* #\ ##0_);_(* \(#\ ##0\);_(* "-"_);_(@_)</c:formatCode>
                <c:ptCount val="21"/>
                <c:pt idx="0">
                  <c:v>-9555991.8440000005</c:v>
                </c:pt>
                <c:pt idx="1">
                  <c:v>-7831110.5854436764</c:v>
                </c:pt>
                <c:pt idx="2">
                  <c:v>-5990621.2363020563</c:v>
                </c:pt>
                <c:pt idx="3">
                  <c:v>-3912633.3184007602</c:v>
                </c:pt>
                <c:pt idx="4">
                  <c:v>-2474749.4290149286</c:v>
                </c:pt>
                <c:pt idx="5">
                  <c:v>-1085573.8237231732</c:v>
                </c:pt>
                <c:pt idx="6">
                  <c:v>132827.84500754718</c:v>
                </c:pt>
                <c:pt idx="7">
                  <c:v>1323972.5760021808</c:v>
                </c:pt>
                <c:pt idx="8">
                  <c:v>2416658.6349249734</c:v>
                </c:pt>
                <c:pt idx="9">
                  <c:v>3439981.4251027843</c:v>
                </c:pt>
                <c:pt idx="10">
                  <c:v>4386789.6026868569</c:v>
                </c:pt>
                <c:pt idx="11">
                  <c:v>5266337.3881229023</c:v>
                </c:pt>
                <c:pt idx="12">
                  <c:v>6081500.5424917368</c:v>
                </c:pt>
                <c:pt idx="13">
                  <c:v>6837596.090488934</c:v>
                </c:pt>
                <c:pt idx="14">
                  <c:v>7538598.4013240626</c:v>
                </c:pt>
                <c:pt idx="15">
                  <c:v>8188633.0856380323</c:v>
                </c:pt>
                <c:pt idx="16">
                  <c:v>8769529.4021063764</c:v>
                </c:pt>
                <c:pt idx="17">
                  <c:v>9328425.2992277611</c:v>
                </c:pt>
                <c:pt idx="18">
                  <c:v>9843026.8808228113</c:v>
                </c:pt>
                <c:pt idx="19">
                  <c:v>10323596.003597051</c:v>
                </c:pt>
                <c:pt idx="20">
                  <c:v>10768621.07035294</c:v>
                </c:pt>
              </c:numCache>
            </c:numRef>
          </c:val>
          <c:smooth val="0"/>
          <c:extLst>
            <c:ext xmlns:c16="http://schemas.microsoft.com/office/drawing/2014/chart" uri="{C3380CC4-5D6E-409C-BE32-E72D297353CC}">
              <c16:uniqueId val="{00000001-125F-49FA-BB9D-932316C2777D}"/>
            </c:ext>
          </c:extLst>
        </c:ser>
        <c:ser>
          <c:idx val="0"/>
          <c:order val="1"/>
          <c:tx>
            <c:strRef>
              <c:f>'5. анализ эконом эфф'!$A$101</c:f>
              <c:strCache>
                <c:ptCount val="1"/>
                <c:pt idx="0">
                  <c:v>Накопленный ЧДП</c:v>
                </c:pt>
              </c:strCache>
            </c:strRef>
          </c:tx>
          <c:spPr>
            <a:ln w="28575" cap="rnd">
              <a:solidFill>
                <a:schemeClr val="accent1"/>
              </a:solidFill>
              <a:round/>
            </a:ln>
            <a:effectLst/>
          </c:spPr>
          <c:marker>
            <c:symbol val="none"/>
          </c:marker>
          <c:val>
            <c:numRef>
              <c:f>'5. анализ эконом эфф'!$B$101:$V$101</c:f>
              <c:numCache>
                <c:formatCode>_(* #\ ##0_);_(* \(#\ ##0\);_(* "-"_);_(@_)</c:formatCode>
                <c:ptCount val="21"/>
                <c:pt idx="0">
                  <c:v>-9555991.8440000005</c:v>
                </c:pt>
                <c:pt idx="1">
                  <c:v>-7622054.9769066507</c:v>
                </c:pt>
                <c:pt idx="2">
                  <c:v>-5308395.2516682474</c:v>
                </c:pt>
                <c:pt idx="3">
                  <c:v>-2379577.9234603345</c:v>
                </c:pt>
                <c:pt idx="4">
                  <c:v>-107327.59911941178</c:v>
                </c:pt>
                <c:pt idx="5">
                  <c:v>2354017.9781155349</c:v>
                </c:pt>
                <c:pt idx="6">
                  <c:v>4774428.4301298764</c:v>
                </c:pt>
                <c:pt idx="7">
                  <c:v>7427482.8452047911</c:v>
                </c:pt>
                <c:pt idx="8">
                  <c:v>10156210.013094163</c:v>
                </c:pt>
                <c:pt idx="9">
                  <c:v>13021446.335861309</c:v>
                </c:pt>
                <c:pt idx="10">
                  <c:v>15993748.044619787</c:v>
                </c:pt>
                <c:pt idx="11">
                  <c:v>19089551.776478749</c:v>
                </c:pt>
                <c:pt idx="12">
                  <c:v>22306481.772354923</c:v>
                </c:pt>
                <c:pt idx="13">
                  <c:v>25651949.455719434</c:v>
                </c:pt>
                <c:pt idx="14">
                  <c:v>29129574.036030125</c:v>
                </c:pt>
                <c:pt idx="15">
                  <c:v>32745194.755835876</c:v>
                </c:pt>
                <c:pt idx="16">
                  <c:v>36367858.694487572</c:v>
                </c:pt>
                <c:pt idx="17">
                  <c:v>40275758.640579805</c:v>
                </c:pt>
                <c:pt idx="18">
                  <c:v>44310044.985381968</c:v>
                </c:pt>
                <c:pt idx="19">
                  <c:v>48534148.535768859</c:v>
                </c:pt>
                <c:pt idx="20">
                  <c:v>52919922.608027779</c:v>
                </c:pt>
              </c:numCache>
            </c:numRef>
          </c:val>
          <c:smooth val="0"/>
          <c:extLst>
            <c:ext xmlns:c16="http://schemas.microsoft.com/office/drawing/2014/chart" uri="{C3380CC4-5D6E-409C-BE32-E72D297353CC}">
              <c16:uniqueId val="{00000000-4B95-4188-9391-257C51C95980}"/>
            </c:ext>
          </c:extLst>
        </c:ser>
        <c:dLbls>
          <c:showLegendKey val="0"/>
          <c:showVal val="0"/>
          <c:showCatName val="0"/>
          <c:showSerName val="0"/>
          <c:showPercent val="0"/>
          <c:showBubbleSize val="0"/>
        </c:dLbls>
        <c:smooth val="0"/>
        <c:axId val="1451199727"/>
        <c:axId val="1451196399"/>
      </c:lineChart>
      <c:catAx>
        <c:axId val="1451199727"/>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451196399"/>
        <c:crosses val="autoZero"/>
        <c:auto val="1"/>
        <c:lblAlgn val="ctr"/>
        <c:lblOffset val="100"/>
        <c:noMultiLvlLbl val="0"/>
      </c:catAx>
      <c:valAx>
        <c:axId val="1451196399"/>
        <c:scaling>
          <c:orientation val="minMax"/>
        </c:scaling>
        <c:delete val="0"/>
        <c:axPos val="l"/>
        <c:majorGridlines>
          <c:spPr>
            <a:ln w="9525" cap="flat" cmpd="sng" algn="ctr">
              <a:solidFill>
                <a:schemeClr val="tx1">
                  <a:lumMod val="15000"/>
                  <a:lumOff val="85000"/>
                </a:schemeClr>
              </a:solidFill>
              <a:round/>
            </a:ln>
            <a:effectLst/>
          </c:spPr>
        </c:majorGridlines>
        <c:numFmt formatCode="_(* #\ ##0_);_(* \(#\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451199727"/>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75</xdr:row>
      <xdr:rowOff>185487</xdr:rowOff>
    </xdr:from>
    <xdr:to>
      <xdr:col>40</xdr:col>
      <xdr:colOff>49713</xdr:colOff>
      <xdr:row>75</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xdr:col>
      <xdr:colOff>54426</xdr:colOff>
      <xdr:row>27</xdr:row>
      <xdr:rowOff>108857</xdr:rowOff>
    </xdr:from>
    <xdr:to>
      <xdr:col>16</xdr:col>
      <xdr:colOff>195943</xdr:colOff>
      <xdr:row>43</xdr:row>
      <xdr:rowOff>87086</xdr:rowOff>
    </xdr:to>
    <xdr:graphicFrame macro="">
      <xdr:nvGraphicFramePr>
        <xdr:cNvPr id="2" name="Диаграмма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PRA/&#1050;&#1086;&#1085;&#1089;&#1086;&#1083;&#1080;&#1076;&#1072;&#1094;&#1080;&#1103;/&#1048;&#1055;&#1056;/6_&#1048;&#1055;&#1056;%20&#1076;&#1086;%202028/&#1055;&#1088;&#1086;&#1077;&#1082;&#1090;&#1099;%20&#1044;&#1059;&#1057;/N_PO2100.0007%20&#1057;&#1086;&#1074;&#1077;&#1090;&#1089;&#1082;&#1086;&#1077;%20&#1052;&#1054;/&#1056;&#1069;&#1060;%201_&#1080;&#1090;&#1086;&#107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Приобретение электросетевого имущества Советского района (ВЛ-10кВ протяженность 16,577 км, ТП - 2КТПпБ х630 кВА)</v>
          </cell>
        </row>
        <row r="16">
          <cell r="D16">
            <v>1</v>
          </cell>
        </row>
        <row r="27">
          <cell r="D27">
            <v>21</v>
          </cell>
        </row>
        <row r="28">
          <cell r="D28">
            <v>1</v>
          </cell>
        </row>
        <row r="32">
          <cell r="B32">
            <v>2023</v>
          </cell>
        </row>
      </sheetData>
      <sheetData sheetId="3">
        <row r="15">
          <cell r="O15">
            <v>22278</v>
          </cell>
        </row>
      </sheetData>
      <sheetData sheetId="4"/>
      <sheetData sheetId="5">
        <row r="24">
          <cell r="F24">
            <v>20</v>
          </cell>
        </row>
      </sheetData>
      <sheetData sheetId="6"/>
      <sheetData sheetId="7"/>
      <sheetData sheetId="8"/>
      <sheetData sheetId="9"/>
      <sheetData sheetId="10"/>
      <sheetData sheetId="11"/>
      <sheetData sheetId="12">
        <row r="85">
          <cell r="G85">
            <v>0</v>
          </cell>
        </row>
      </sheetData>
      <sheetData sheetId="13">
        <row r="84">
          <cell r="A84"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view="pageBreakPreview" topLeftCell="A46" zoomScale="80" zoomScaleNormal="73" zoomScaleSheetLayoutView="80" workbookViewId="0">
      <selection activeCell="C49" sqref="C4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332" t="s">
        <v>576</v>
      </c>
      <c r="B5" s="332"/>
      <c r="C5" s="332"/>
      <c r="D5" s="8"/>
      <c r="E5" s="8"/>
      <c r="F5" s="8"/>
      <c r="G5" s="8"/>
    </row>
    <row r="6" spans="1:19" s="2" customFormat="1" ht="18.75" x14ac:dyDescent="0.3">
      <c r="A6" s="6"/>
      <c r="E6" s="5"/>
    </row>
    <row r="7" spans="1:19" s="2" customFormat="1" ht="18.75" x14ac:dyDescent="0.2">
      <c r="A7" s="333" t="s">
        <v>3</v>
      </c>
      <c r="B7" s="333"/>
      <c r="C7" s="333"/>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334" t="s">
        <v>4</v>
      </c>
      <c r="B9" s="334"/>
      <c r="C9" s="334"/>
      <c r="D9" s="11"/>
      <c r="E9" s="11"/>
      <c r="F9" s="10"/>
      <c r="G9" s="10"/>
      <c r="H9" s="10"/>
      <c r="I9" s="10"/>
      <c r="J9" s="10"/>
      <c r="K9" s="10"/>
      <c r="L9" s="10"/>
      <c r="M9" s="10"/>
      <c r="N9" s="10"/>
      <c r="O9" s="10"/>
      <c r="P9" s="10"/>
      <c r="Q9" s="10"/>
      <c r="R9" s="10"/>
      <c r="S9" s="10"/>
    </row>
    <row r="10" spans="1:19" s="2" customFormat="1" ht="18.75" x14ac:dyDescent="0.2">
      <c r="A10" s="335" t="s">
        <v>5</v>
      </c>
      <c r="B10" s="335"/>
      <c r="C10" s="335"/>
      <c r="D10" s="12"/>
      <c r="E10" s="12"/>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334" t="s">
        <v>556</v>
      </c>
      <c r="B12" s="334"/>
      <c r="C12" s="334"/>
      <c r="D12" s="11"/>
      <c r="E12" s="11"/>
      <c r="F12" s="10"/>
      <c r="G12" s="10"/>
      <c r="H12" s="10"/>
      <c r="I12" s="10"/>
      <c r="J12" s="10"/>
      <c r="K12" s="10"/>
      <c r="L12" s="10"/>
      <c r="M12" s="10"/>
      <c r="N12" s="10"/>
      <c r="O12" s="10"/>
      <c r="P12" s="10"/>
      <c r="Q12" s="10"/>
      <c r="R12" s="10"/>
      <c r="S12" s="10"/>
    </row>
    <row r="13" spans="1:19" s="2" customFormat="1" ht="18.75" x14ac:dyDescent="0.2">
      <c r="A13" s="335" t="s">
        <v>6</v>
      </c>
      <c r="B13" s="335"/>
      <c r="C13" s="335"/>
      <c r="D13" s="12"/>
      <c r="E13" s="12"/>
      <c r="F13" s="10"/>
      <c r="G13" s="10"/>
      <c r="H13" s="10"/>
      <c r="I13" s="10"/>
      <c r="J13" s="10"/>
      <c r="K13" s="10"/>
      <c r="L13" s="10"/>
      <c r="M13" s="10"/>
      <c r="N13" s="10"/>
      <c r="O13" s="10"/>
      <c r="P13" s="10"/>
      <c r="Q13" s="10"/>
      <c r="R13" s="10"/>
      <c r="S13" s="10"/>
    </row>
    <row r="14" spans="1:19" s="2" customFormat="1" ht="15.75" customHeight="1" x14ac:dyDescent="0.2">
      <c r="A14" s="13"/>
      <c r="B14" s="13"/>
      <c r="C14" s="13"/>
      <c r="D14" s="13"/>
      <c r="E14" s="13"/>
      <c r="F14" s="13"/>
      <c r="G14" s="13"/>
      <c r="H14" s="13"/>
      <c r="I14" s="13"/>
      <c r="J14" s="13"/>
      <c r="K14" s="13"/>
      <c r="L14" s="13"/>
      <c r="M14" s="13"/>
      <c r="N14" s="13"/>
      <c r="O14" s="13"/>
      <c r="P14" s="13"/>
      <c r="Q14" s="13"/>
      <c r="R14" s="13"/>
      <c r="S14" s="13"/>
    </row>
    <row r="15" spans="1:19" s="14" customFormat="1" ht="39" customHeight="1" x14ac:dyDescent="0.2">
      <c r="A15" s="340" t="s">
        <v>555</v>
      </c>
      <c r="B15" s="340"/>
      <c r="C15" s="340"/>
      <c r="D15" s="11"/>
      <c r="E15" s="11"/>
      <c r="F15" s="11"/>
      <c r="G15" s="11"/>
      <c r="H15" s="11"/>
      <c r="I15" s="11"/>
      <c r="J15" s="11"/>
      <c r="K15" s="11"/>
      <c r="L15" s="11"/>
      <c r="M15" s="11"/>
      <c r="N15" s="11"/>
      <c r="O15" s="11"/>
      <c r="P15" s="11"/>
      <c r="Q15" s="11"/>
      <c r="R15" s="11"/>
      <c r="S15" s="11"/>
    </row>
    <row r="16" spans="1:19" s="14" customFormat="1" ht="15" customHeight="1" x14ac:dyDescent="0.2">
      <c r="A16" s="335" t="s">
        <v>7</v>
      </c>
      <c r="B16" s="335"/>
      <c r="C16" s="335"/>
      <c r="D16" s="12"/>
      <c r="E16" s="12"/>
      <c r="F16" s="12"/>
      <c r="G16" s="12"/>
      <c r="H16" s="12"/>
      <c r="I16" s="12"/>
      <c r="J16" s="12"/>
      <c r="K16" s="12"/>
      <c r="L16" s="12"/>
      <c r="M16" s="12"/>
      <c r="N16" s="12"/>
      <c r="O16" s="12"/>
      <c r="P16" s="12"/>
      <c r="Q16" s="12"/>
      <c r="R16" s="12"/>
      <c r="S16" s="12"/>
    </row>
    <row r="17" spans="1:19" s="14" customFormat="1" ht="15" customHeight="1" x14ac:dyDescent="0.2">
      <c r="A17" s="13"/>
      <c r="B17" s="13"/>
      <c r="C17" s="13"/>
      <c r="D17" s="13"/>
      <c r="E17" s="13"/>
      <c r="F17" s="13"/>
      <c r="G17" s="13"/>
      <c r="H17" s="13"/>
      <c r="I17" s="13"/>
      <c r="J17" s="13"/>
      <c r="K17" s="13"/>
      <c r="L17" s="13"/>
      <c r="M17" s="13"/>
      <c r="N17" s="13"/>
      <c r="O17" s="13"/>
      <c r="P17" s="13"/>
    </row>
    <row r="18" spans="1:19" s="14" customFormat="1" ht="15" customHeight="1" x14ac:dyDescent="0.2">
      <c r="A18" s="341" t="s">
        <v>8</v>
      </c>
      <c r="B18" s="342"/>
      <c r="C18" s="342"/>
      <c r="D18" s="15"/>
      <c r="E18" s="15"/>
      <c r="F18" s="15"/>
      <c r="G18" s="15"/>
      <c r="H18" s="15"/>
      <c r="I18" s="15"/>
      <c r="J18" s="15"/>
      <c r="K18" s="15"/>
      <c r="L18" s="15"/>
      <c r="M18" s="15"/>
      <c r="N18" s="15"/>
      <c r="O18" s="15"/>
      <c r="P18" s="15"/>
      <c r="Q18" s="15"/>
      <c r="R18" s="15"/>
      <c r="S18" s="15"/>
    </row>
    <row r="19" spans="1:19" s="14" customFormat="1" ht="15" customHeight="1" x14ac:dyDescent="0.2">
      <c r="A19" s="12"/>
      <c r="B19" s="12"/>
      <c r="C19" s="12"/>
      <c r="D19" s="12"/>
      <c r="E19" s="12"/>
      <c r="F19" s="13"/>
      <c r="G19" s="13"/>
      <c r="H19" s="13"/>
      <c r="I19" s="13"/>
      <c r="J19" s="13"/>
      <c r="K19" s="13"/>
      <c r="L19" s="13"/>
      <c r="M19" s="13"/>
      <c r="N19" s="13"/>
      <c r="O19" s="13"/>
      <c r="P19" s="13"/>
    </row>
    <row r="20" spans="1:19" s="14" customFormat="1" ht="39.75" customHeight="1" x14ac:dyDescent="0.2">
      <c r="A20" s="16" t="s">
        <v>9</v>
      </c>
      <c r="B20" s="17" t="s">
        <v>10</v>
      </c>
      <c r="C20" s="18" t="s">
        <v>11</v>
      </c>
      <c r="D20" s="12"/>
      <c r="E20" s="12"/>
      <c r="F20" s="13"/>
      <c r="G20" s="13"/>
      <c r="H20" s="13"/>
      <c r="I20" s="13"/>
      <c r="J20" s="13"/>
      <c r="K20" s="13"/>
      <c r="L20" s="13"/>
      <c r="M20" s="13"/>
      <c r="N20" s="13"/>
      <c r="O20" s="13"/>
      <c r="P20" s="13"/>
    </row>
    <row r="21" spans="1:19" s="14" customFormat="1" ht="16.5" customHeight="1" x14ac:dyDescent="0.2">
      <c r="A21" s="18">
        <v>1</v>
      </c>
      <c r="B21" s="17">
        <v>2</v>
      </c>
      <c r="C21" s="18">
        <v>3</v>
      </c>
      <c r="D21" s="12"/>
      <c r="E21" s="12"/>
      <c r="F21" s="13"/>
      <c r="G21" s="13"/>
      <c r="H21" s="13"/>
      <c r="I21" s="13"/>
      <c r="J21" s="13"/>
      <c r="K21" s="13"/>
      <c r="L21" s="13"/>
      <c r="M21" s="13"/>
      <c r="N21" s="13"/>
      <c r="O21" s="13"/>
      <c r="P21" s="13"/>
    </row>
    <row r="22" spans="1:19" s="14" customFormat="1" ht="39" customHeight="1" x14ac:dyDescent="0.2">
      <c r="A22" s="19" t="s">
        <v>12</v>
      </c>
      <c r="B22" s="20" t="s">
        <v>13</v>
      </c>
      <c r="C22" s="217" t="s">
        <v>529</v>
      </c>
      <c r="D22" s="12"/>
      <c r="E22" s="12"/>
      <c r="F22" s="13"/>
      <c r="G22" s="13"/>
      <c r="H22" s="13"/>
      <c r="I22" s="13"/>
      <c r="J22" s="13"/>
      <c r="K22" s="13"/>
      <c r="L22" s="13"/>
      <c r="M22" s="13"/>
      <c r="N22" s="13"/>
      <c r="O22" s="13"/>
      <c r="P22" s="13"/>
    </row>
    <row r="23" spans="1:19" s="14" customFormat="1" ht="59.25" customHeight="1" x14ac:dyDescent="0.2">
      <c r="A23" s="19" t="s">
        <v>14</v>
      </c>
      <c r="B23" s="21" t="s">
        <v>15</v>
      </c>
      <c r="C23" s="216" t="s">
        <v>528</v>
      </c>
      <c r="D23" s="12"/>
      <c r="E23" s="12"/>
      <c r="F23" s="13"/>
      <c r="G23" s="13"/>
      <c r="H23" s="13"/>
      <c r="I23" s="13"/>
      <c r="J23" s="13"/>
      <c r="K23" s="13"/>
      <c r="L23" s="13"/>
      <c r="M23" s="13"/>
      <c r="N23" s="13"/>
      <c r="O23" s="13"/>
      <c r="P23" s="13"/>
    </row>
    <row r="24" spans="1:19" s="14" customFormat="1" ht="24" customHeight="1" x14ac:dyDescent="0.2">
      <c r="A24" s="336"/>
      <c r="B24" s="337"/>
      <c r="C24" s="339"/>
      <c r="D24" s="12"/>
      <c r="E24" s="12"/>
      <c r="F24" s="13"/>
      <c r="G24" s="13"/>
      <c r="H24" s="13"/>
      <c r="I24" s="13"/>
      <c r="J24" s="13"/>
      <c r="K24" s="13"/>
      <c r="L24" s="13"/>
      <c r="M24" s="13"/>
      <c r="N24" s="13"/>
      <c r="O24" s="13"/>
      <c r="P24" s="13"/>
    </row>
    <row r="25" spans="1:19" s="14" customFormat="1" ht="58.5" customHeight="1" x14ac:dyDescent="0.2">
      <c r="A25" s="19" t="s">
        <v>16</v>
      </c>
      <c r="B25" s="22" t="s">
        <v>17</v>
      </c>
      <c r="C25" s="18" t="s">
        <v>18</v>
      </c>
      <c r="D25" s="12"/>
      <c r="E25" s="13"/>
      <c r="F25" s="13"/>
      <c r="G25" s="13"/>
      <c r="H25" s="13"/>
      <c r="I25" s="13"/>
      <c r="J25" s="13"/>
      <c r="K25" s="13"/>
      <c r="L25" s="13"/>
      <c r="M25" s="13"/>
      <c r="N25" s="13"/>
      <c r="O25" s="13"/>
    </row>
    <row r="26" spans="1:19" s="14" customFormat="1" ht="42.75" customHeight="1" x14ac:dyDescent="0.2">
      <c r="A26" s="19" t="s">
        <v>19</v>
      </c>
      <c r="B26" s="22" t="s">
        <v>20</v>
      </c>
      <c r="C26" s="18" t="s">
        <v>21</v>
      </c>
      <c r="D26" s="12"/>
      <c r="E26" s="13"/>
      <c r="F26" s="13"/>
      <c r="G26" s="13"/>
      <c r="H26" s="13"/>
      <c r="I26" s="13"/>
      <c r="J26" s="13"/>
      <c r="K26" s="13"/>
      <c r="L26" s="13"/>
      <c r="M26" s="13"/>
      <c r="N26" s="13"/>
      <c r="O26" s="13"/>
    </row>
    <row r="27" spans="1:19" s="14" customFormat="1" ht="51.75" customHeight="1" x14ac:dyDescent="0.2">
      <c r="A27" s="19" t="s">
        <v>22</v>
      </c>
      <c r="B27" s="22" t="s">
        <v>23</v>
      </c>
      <c r="C27" s="18" t="s">
        <v>526</v>
      </c>
      <c r="D27" s="12"/>
      <c r="E27" s="13"/>
      <c r="F27" s="13"/>
      <c r="G27" s="13"/>
      <c r="H27" s="13"/>
      <c r="I27" s="13"/>
      <c r="J27" s="13"/>
      <c r="K27" s="13"/>
      <c r="L27" s="13"/>
      <c r="M27" s="13"/>
      <c r="N27" s="13"/>
      <c r="O27" s="13"/>
    </row>
    <row r="28" spans="1:19" s="14" customFormat="1" ht="42.75" customHeight="1" x14ac:dyDescent="0.2">
      <c r="A28" s="19" t="s">
        <v>24</v>
      </c>
      <c r="B28" s="22" t="s">
        <v>25</v>
      </c>
      <c r="C28" s="18" t="s">
        <v>26</v>
      </c>
      <c r="D28" s="12"/>
      <c r="E28" s="13"/>
      <c r="F28" s="13"/>
      <c r="G28" s="13"/>
      <c r="H28" s="13"/>
      <c r="I28" s="13"/>
      <c r="J28" s="13"/>
      <c r="K28" s="13"/>
      <c r="L28" s="13"/>
      <c r="M28" s="13"/>
      <c r="N28" s="13"/>
      <c r="O28" s="13"/>
    </row>
    <row r="29" spans="1:19" s="14" customFormat="1" ht="51.75" customHeight="1" x14ac:dyDescent="0.2">
      <c r="A29" s="19" t="s">
        <v>27</v>
      </c>
      <c r="B29" s="22" t="s">
        <v>28</v>
      </c>
      <c r="C29" s="18" t="s">
        <v>26</v>
      </c>
      <c r="D29" s="12"/>
      <c r="E29" s="13"/>
      <c r="F29" s="13"/>
      <c r="G29" s="13"/>
      <c r="H29" s="13"/>
      <c r="I29" s="13"/>
      <c r="J29" s="13"/>
      <c r="K29" s="13"/>
      <c r="L29" s="13"/>
      <c r="M29" s="13"/>
      <c r="N29" s="13"/>
      <c r="O29" s="13"/>
    </row>
    <row r="30" spans="1:19" s="14" customFormat="1" ht="51.75" customHeight="1" x14ac:dyDescent="0.2">
      <c r="A30" s="19" t="s">
        <v>29</v>
      </c>
      <c r="B30" s="22" t="s">
        <v>30</v>
      </c>
      <c r="C30" s="18" t="s">
        <v>26</v>
      </c>
      <c r="D30" s="12"/>
      <c r="E30" s="13"/>
      <c r="F30" s="13"/>
      <c r="G30" s="13"/>
      <c r="H30" s="13"/>
      <c r="I30" s="13"/>
      <c r="J30" s="13"/>
      <c r="K30" s="13"/>
      <c r="L30" s="13"/>
      <c r="M30" s="13"/>
      <c r="N30" s="13"/>
      <c r="O30" s="13"/>
    </row>
    <row r="31" spans="1:19" s="14" customFormat="1" ht="51.75" customHeight="1" x14ac:dyDescent="0.2">
      <c r="A31" s="19" t="s">
        <v>31</v>
      </c>
      <c r="B31" s="22" t="s">
        <v>32</v>
      </c>
      <c r="C31" s="18" t="s">
        <v>26</v>
      </c>
      <c r="D31" s="12"/>
      <c r="E31" s="13"/>
      <c r="F31" s="13"/>
      <c r="G31" s="13"/>
      <c r="H31" s="13"/>
      <c r="I31" s="13"/>
      <c r="J31" s="13"/>
      <c r="K31" s="13"/>
      <c r="L31" s="13"/>
      <c r="M31" s="13"/>
      <c r="N31" s="13"/>
      <c r="O31" s="13"/>
    </row>
    <row r="32" spans="1:19" s="14" customFormat="1" ht="51.75" customHeight="1" x14ac:dyDescent="0.2">
      <c r="A32" s="19" t="s">
        <v>33</v>
      </c>
      <c r="B32" s="22" t="s">
        <v>34</v>
      </c>
      <c r="C32" s="18" t="s">
        <v>26</v>
      </c>
      <c r="D32" s="12"/>
      <c r="E32" s="13"/>
      <c r="F32" s="13"/>
      <c r="G32" s="13"/>
      <c r="H32" s="13"/>
      <c r="I32" s="13"/>
      <c r="J32" s="13"/>
      <c r="K32" s="13"/>
      <c r="L32" s="13"/>
      <c r="M32" s="13"/>
      <c r="N32" s="13"/>
      <c r="O32" s="13"/>
    </row>
    <row r="33" spans="1:15" s="14" customFormat="1" ht="101.25" customHeight="1" x14ac:dyDescent="0.2">
      <c r="A33" s="19" t="s">
        <v>35</v>
      </c>
      <c r="B33" s="22" t="s">
        <v>36</v>
      </c>
      <c r="C33" s="18" t="s">
        <v>37</v>
      </c>
      <c r="D33" s="12"/>
      <c r="E33" s="13"/>
      <c r="F33" s="13"/>
      <c r="G33" s="13"/>
      <c r="H33" s="13"/>
      <c r="I33" s="13"/>
      <c r="J33" s="13"/>
      <c r="K33" s="13"/>
      <c r="L33" s="13"/>
      <c r="M33" s="13"/>
      <c r="N33" s="13"/>
      <c r="O33" s="13"/>
    </row>
    <row r="34" spans="1:15" ht="111" customHeight="1" x14ac:dyDescent="0.25">
      <c r="A34" s="19" t="s">
        <v>38</v>
      </c>
      <c r="B34" s="22" t="s">
        <v>39</v>
      </c>
      <c r="C34" s="18" t="s">
        <v>26</v>
      </c>
    </row>
    <row r="35" spans="1:15" ht="58.5" customHeight="1" x14ac:dyDescent="0.25">
      <c r="A35" s="19" t="s">
        <v>40</v>
      </c>
      <c r="B35" s="22" t="s">
        <v>41</v>
      </c>
      <c r="C35" s="18" t="s">
        <v>26</v>
      </c>
    </row>
    <row r="36" spans="1:15" ht="51.75" customHeight="1" x14ac:dyDescent="0.25">
      <c r="A36" s="19" t="s">
        <v>42</v>
      </c>
      <c r="B36" s="22" t="s">
        <v>43</v>
      </c>
      <c r="C36" s="18" t="s">
        <v>26</v>
      </c>
    </row>
    <row r="37" spans="1:15" ht="43.5" customHeight="1" x14ac:dyDescent="0.25">
      <c r="A37" s="19" t="s">
        <v>44</v>
      </c>
      <c r="B37" s="22" t="s">
        <v>45</v>
      </c>
      <c r="C37" s="18" t="s">
        <v>26</v>
      </c>
    </row>
    <row r="38" spans="1:15" ht="43.5" customHeight="1" x14ac:dyDescent="0.25">
      <c r="A38" s="19" t="s">
        <v>46</v>
      </c>
      <c r="B38" s="22" t="s">
        <v>47</v>
      </c>
      <c r="C38" s="18" t="s">
        <v>26</v>
      </c>
    </row>
    <row r="39" spans="1:15" ht="23.25" customHeight="1" x14ac:dyDescent="0.25">
      <c r="A39" s="336"/>
      <c r="B39" s="337"/>
      <c r="C39" s="338"/>
    </row>
    <row r="40" spans="1:15" ht="67.5" customHeight="1" x14ac:dyDescent="0.25">
      <c r="A40" s="23" t="s">
        <v>48</v>
      </c>
      <c r="B40" s="24" t="s">
        <v>49</v>
      </c>
      <c r="C40" s="218" t="s">
        <v>542</v>
      </c>
    </row>
    <row r="41" spans="1:15" ht="105.75" customHeight="1" x14ac:dyDescent="0.25">
      <c r="A41" s="19" t="s">
        <v>50</v>
      </c>
      <c r="B41" s="22" t="s">
        <v>51</v>
      </c>
      <c r="C41" s="25" t="s">
        <v>52</v>
      </c>
    </row>
    <row r="42" spans="1:15" ht="83.25" customHeight="1" x14ac:dyDescent="0.25">
      <c r="A42" s="19" t="s">
        <v>53</v>
      </c>
      <c r="B42" s="22" t="s">
        <v>54</v>
      </c>
      <c r="C42" s="18" t="s">
        <v>52</v>
      </c>
    </row>
    <row r="43" spans="1:15" ht="186" customHeight="1" x14ac:dyDescent="0.25">
      <c r="A43" s="19" t="s">
        <v>55</v>
      </c>
      <c r="B43" s="22" t="s">
        <v>56</v>
      </c>
      <c r="C43" s="18" t="s">
        <v>52</v>
      </c>
    </row>
    <row r="44" spans="1:15" ht="111" customHeight="1" x14ac:dyDescent="0.25">
      <c r="A44" s="19" t="s">
        <v>57</v>
      </c>
      <c r="B44" s="22" t="s">
        <v>58</v>
      </c>
      <c r="C44" s="18" t="s">
        <v>18</v>
      </c>
    </row>
    <row r="45" spans="1:15" ht="120" customHeight="1" x14ac:dyDescent="0.25">
      <c r="A45" s="19" t="s">
        <v>59</v>
      </c>
      <c r="B45" s="22" t="s">
        <v>60</v>
      </c>
      <c r="C45" s="18" t="s">
        <v>18</v>
      </c>
    </row>
    <row r="46" spans="1:15" ht="101.25" customHeight="1" x14ac:dyDescent="0.25">
      <c r="A46" s="19" t="s">
        <v>61</v>
      </c>
      <c r="B46" s="22" t="s">
        <v>62</v>
      </c>
      <c r="C46" s="18" t="s">
        <v>18</v>
      </c>
    </row>
    <row r="47" spans="1:15" ht="18.75" customHeight="1" x14ac:dyDescent="0.25">
      <c r="A47" s="336"/>
      <c r="B47" s="337"/>
      <c r="C47" s="339"/>
    </row>
    <row r="48" spans="1:15" ht="75.75" customHeight="1" x14ac:dyDescent="0.25">
      <c r="A48" s="19" t="s">
        <v>63</v>
      </c>
      <c r="B48" s="22" t="s">
        <v>64</v>
      </c>
      <c r="C48" s="117">
        <f>'6.2. Паспорт фин осв ввод'!AC24</f>
        <v>22.277999999999999</v>
      </c>
    </row>
    <row r="49" spans="1:3" ht="71.25" customHeight="1" x14ac:dyDescent="0.25">
      <c r="A49" s="19" t="s">
        <v>65</v>
      </c>
      <c r="B49" s="22" t="s">
        <v>66</v>
      </c>
      <c r="C49" s="117">
        <f>'6.2. Паспорт фин осв ввод'!AC30</f>
        <v>18.572333</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17" sqref="A17:S17"/>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32" t="str">
        <f>'1. паспорт местоположение'!A5:C5</f>
        <v>Год раскрытия информации: 2023 год</v>
      </c>
      <c r="B4" s="332"/>
      <c r="C4" s="332"/>
      <c r="D4" s="332"/>
      <c r="E4" s="332"/>
      <c r="F4" s="332"/>
      <c r="G4" s="332"/>
      <c r="H4" s="332"/>
      <c r="I4" s="332"/>
      <c r="J4" s="332"/>
      <c r="K4" s="332"/>
      <c r="L4" s="332"/>
      <c r="M4" s="332"/>
      <c r="N4" s="332"/>
      <c r="O4" s="332"/>
      <c r="P4" s="332"/>
      <c r="Q4" s="332"/>
      <c r="R4" s="332"/>
      <c r="S4" s="332"/>
    </row>
    <row r="5" spans="1:28" s="2" customFormat="1" ht="15.75" x14ac:dyDescent="0.2">
      <c r="A5" s="6"/>
    </row>
    <row r="6" spans="1:28" s="2" customFormat="1" ht="18.75" x14ac:dyDescent="0.2">
      <c r="A6" s="333" t="s">
        <v>3</v>
      </c>
      <c r="B6" s="333"/>
      <c r="C6" s="333"/>
      <c r="D6" s="333"/>
      <c r="E6" s="333"/>
      <c r="F6" s="333"/>
      <c r="G6" s="333"/>
      <c r="H6" s="333"/>
      <c r="I6" s="333"/>
      <c r="J6" s="333"/>
      <c r="K6" s="333"/>
      <c r="L6" s="333"/>
      <c r="M6" s="333"/>
      <c r="N6" s="333"/>
      <c r="O6" s="333"/>
      <c r="P6" s="333"/>
      <c r="Q6" s="333"/>
      <c r="R6" s="333"/>
      <c r="S6" s="333"/>
      <c r="T6" s="10"/>
      <c r="U6" s="10"/>
      <c r="V6" s="10"/>
      <c r="W6" s="10"/>
      <c r="X6" s="10"/>
      <c r="Y6" s="10"/>
      <c r="Z6" s="10"/>
      <c r="AA6" s="10"/>
      <c r="AB6" s="10"/>
    </row>
    <row r="7" spans="1:28" s="2" customFormat="1" ht="18.75" x14ac:dyDescent="0.2">
      <c r="A7" s="333"/>
      <c r="B7" s="333"/>
      <c r="C7" s="333"/>
      <c r="D7" s="333"/>
      <c r="E7" s="333"/>
      <c r="F7" s="333"/>
      <c r="G7" s="333"/>
      <c r="H7" s="333"/>
      <c r="I7" s="333"/>
      <c r="J7" s="333"/>
      <c r="K7" s="333"/>
      <c r="L7" s="333"/>
      <c r="M7" s="333"/>
      <c r="N7" s="333"/>
      <c r="O7" s="333"/>
      <c r="P7" s="333"/>
      <c r="Q7" s="333"/>
      <c r="R7" s="333"/>
      <c r="S7" s="333"/>
      <c r="T7" s="10"/>
      <c r="U7" s="10"/>
      <c r="V7" s="10"/>
      <c r="W7" s="10"/>
      <c r="X7" s="10"/>
      <c r="Y7" s="10"/>
      <c r="Z7" s="10"/>
      <c r="AA7" s="10"/>
      <c r="AB7" s="10"/>
    </row>
    <row r="8" spans="1:28" s="2" customFormat="1" ht="18.75" x14ac:dyDescent="0.2">
      <c r="A8" s="343" t="str">
        <f>'1. паспорт местоположение'!A9:C9</f>
        <v>АО "Россети Тюмень"</v>
      </c>
      <c r="B8" s="343"/>
      <c r="C8" s="343"/>
      <c r="D8" s="343"/>
      <c r="E8" s="343"/>
      <c r="F8" s="343"/>
      <c r="G8" s="343"/>
      <c r="H8" s="343"/>
      <c r="I8" s="343"/>
      <c r="J8" s="343"/>
      <c r="K8" s="343"/>
      <c r="L8" s="343"/>
      <c r="M8" s="343"/>
      <c r="N8" s="343"/>
      <c r="O8" s="343"/>
      <c r="P8" s="343"/>
      <c r="Q8" s="343"/>
      <c r="R8" s="343"/>
      <c r="S8" s="343"/>
      <c r="T8" s="10"/>
      <c r="U8" s="10"/>
      <c r="V8" s="10"/>
      <c r="W8" s="10"/>
      <c r="X8" s="10"/>
      <c r="Y8" s="10"/>
      <c r="Z8" s="10"/>
      <c r="AA8" s="10"/>
      <c r="AB8" s="10"/>
    </row>
    <row r="9" spans="1:28" s="2" customFormat="1" ht="18.75" x14ac:dyDescent="0.2">
      <c r="A9" s="335" t="s">
        <v>5</v>
      </c>
      <c r="B9" s="335"/>
      <c r="C9" s="335"/>
      <c r="D9" s="335"/>
      <c r="E9" s="335"/>
      <c r="F9" s="335"/>
      <c r="G9" s="335"/>
      <c r="H9" s="335"/>
      <c r="I9" s="335"/>
      <c r="J9" s="335"/>
      <c r="K9" s="335"/>
      <c r="L9" s="335"/>
      <c r="M9" s="335"/>
      <c r="N9" s="335"/>
      <c r="O9" s="335"/>
      <c r="P9" s="335"/>
      <c r="Q9" s="335"/>
      <c r="R9" s="335"/>
      <c r="S9" s="335"/>
      <c r="T9" s="10"/>
      <c r="U9" s="10"/>
      <c r="V9" s="10"/>
      <c r="W9" s="10"/>
      <c r="X9" s="10"/>
      <c r="Y9" s="10"/>
      <c r="Z9" s="10"/>
      <c r="AA9" s="10"/>
      <c r="AB9" s="10"/>
    </row>
    <row r="10" spans="1:28" s="2" customFormat="1" ht="18.75" x14ac:dyDescent="0.2">
      <c r="A10" s="333"/>
      <c r="B10" s="333"/>
      <c r="C10" s="333"/>
      <c r="D10" s="333"/>
      <c r="E10" s="333"/>
      <c r="F10" s="333"/>
      <c r="G10" s="333"/>
      <c r="H10" s="333"/>
      <c r="I10" s="333"/>
      <c r="J10" s="333"/>
      <c r="K10" s="333"/>
      <c r="L10" s="333"/>
      <c r="M10" s="333"/>
      <c r="N10" s="333"/>
      <c r="O10" s="333"/>
      <c r="P10" s="333"/>
      <c r="Q10" s="333"/>
      <c r="R10" s="333"/>
      <c r="S10" s="333"/>
      <c r="T10" s="10"/>
      <c r="U10" s="10"/>
      <c r="V10" s="10"/>
      <c r="W10" s="10"/>
      <c r="X10" s="10"/>
      <c r="Y10" s="10"/>
      <c r="Z10" s="10"/>
      <c r="AA10" s="10"/>
      <c r="AB10" s="10"/>
    </row>
    <row r="11" spans="1:28" s="2" customFormat="1" ht="18.75" x14ac:dyDescent="0.2">
      <c r="A11" s="343" t="str">
        <f>'1. паспорт местоположение'!A12:C12</f>
        <v>N_PO2100.0007</v>
      </c>
      <c r="B11" s="343"/>
      <c r="C11" s="343"/>
      <c r="D11" s="343"/>
      <c r="E11" s="343"/>
      <c r="F11" s="343"/>
      <c r="G11" s="343"/>
      <c r="H11" s="343"/>
      <c r="I11" s="343"/>
      <c r="J11" s="343"/>
      <c r="K11" s="343"/>
      <c r="L11" s="343"/>
      <c r="M11" s="343"/>
      <c r="N11" s="343"/>
      <c r="O11" s="343"/>
      <c r="P11" s="343"/>
      <c r="Q11" s="343"/>
      <c r="R11" s="343"/>
      <c r="S11" s="343"/>
      <c r="T11" s="10"/>
      <c r="U11" s="10"/>
      <c r="V11" s="10"/>
      <c r="W11" s="10"/>
      <c r="X11" s="10"/>
      <c r="Y11" s="10"/>
      <c r="Z11" s="10"/>
      <c r="AA11" s="10"/>
      <c r="AB11" s="10"/>
    </row>
    <row r="12" spans="1:28" s="2" customFormat="1" ht="18.75" x14ac:dyDescent="0.2">
      <c r="A12" s="335" t="s">
        <v>6</v>
      </c>
      <c r="B12" s="335"/>
      <c r="C12" s="335"/>
      <c r="D12" s="335"/>
      <c r="E12" s="335"/>
      <c r="F12" s="335"/>
      <c r="G12" s="335"/>
      <c r="H12" s="335"/>
      <c r="I12" s="335"/>
      <c r="J12" s="335"/>
      <c r="K12" s="335"/>
      <c r="L12" s="335"/>
      <c r="M12" s="335"/>
      <c r="N12" s="335"/>
      <c r="O12" s="335"/>
      <c r="P12" s="335"/>
      <c r="Q12" s="335"/>
      <c r="R12" s="335"/>
      <c r="S12" s="335"/>
      <c r="T12" s="10"/>
      <c r="U12" s="10"/>
      <c r="V12" s="10"/>
      <c r="W12" s="10"/>
      <c r="X12" s="10"/>
      <c r="Y12" s="10"/>
      <c r="Z12" s="10"/>
      <c r="AA12" s="10"/>
      <c r="AB12" s="10"/>
    </row>
    <row r="13" spans="1:28" s="2" customFormat="1" ht="15.75" customHeight="1" x14ac:dyDescent="0.2">
      <c r="A13" s="344"/>
      <c r="B13" s="344"/>
      <c r="C13" s="344"/>
      <c r="D13" s="344"/>
      <c r="E13" s="344"/>
      <c r="F13" s="344"/>
      <c r="G13" s="344"/>
      <c r="H13" s="344"/>
      <c r="I13" s="344"/>
      <c r="J13" s="344"/>
      <c r="K13" s="344"/>
      <c r="L13" s="344"/>
      <c r="M13" s="344"/>
      <c r="N13" s="344"/>
      <c r="O13" s="344"/>
      <c r="P13" s="344"/>
      <c r="Q13" s="344"/>
      <c r="R13" s="344"/>
      <c r="S13" s="344"/>
      <c r="T13" s="13"/>
      <c r="U13" s="13"/>
      <c r="V13" s="13"/>
      <c r="W13" s="13"/>
      <c r="X13" s="13"/>
      <c r="Y13" s="13"/>
      <c r="Z13" s="13"/>
      <c r="AA13" s="13"/>
      <c r="AB13" s="13"/>
    </row>
    <row r="14" spans="1:28" s="14" customFormat="1" ht="15.75" x14ac:dyDescent="0.2">
      <c r="A14" s="343" t="str">
        <f>'1. паспорт местоположение'!A15:C15</f>
        <v>Приобретение электросетевого имущества Советского района (ВЛ-10кВ протяженность 16,577 км, ТП - 2КТПпБ х630 кВА)</v>
      </c>
      <c r="B14" s="343"/>
      <c r="C14" s="343"/>
      <c r="D14" s="343"/>
      <c r="E14" s="343"/>
      <c r="F14" s="343"/>
      <c r="G14" s="343"/>
      <c r="H14" s="343"/>
      <c r="I14" s="343"/>
      <c r="J14" s="343"/>
      <c r="K14" s="343"/>
      <c r="L14" s="343"/>
      <c r="M14" s="343"/>
      <c r="N14" s="343"/>
      <c r="O14" s="343"/>
      <c r="P14" s="343"/>
      <c r="Q14" s="343"/>
      <c r="R14" s="343"/>
      <c r="S14" s="343"/>
      <c r="T14" s="11"/>
      <c r="U14" s="11"/>
      <c r="V14" s="11"/>
      <c r="W14" s="11"/>
      <c r="X14" s="11"/>
      <c r="Y14" s="11"/>
      <c r="Z14" s="11"/>
      <c r="AA14" s="11"/>
      <c r="AB14" s="11"/>
    </row>
    <row r="15" spans="1:28" s="14" customFormat="1" ht="15" customHeight="1" x14ac:dyDescent="0.2">
      <c r="A15" s="335" t="s">
        <v>7</v>
      </c>
      <c r="B15" s="335"/>
      <c r="C15" s="335"/>
      <c r="D15" s="335"/>
      <c r="E15" s="335"/>
      <c r="F15" s="335"/>
      <c r="G15" s="335"/>
      <c r="H15" s="335"/>
      <c r="I15" s="335"/>
      <c r="J15" s="335"/>
      <c r="K15" s="335"/>
      <c r="L15" s="335"/>
      <c r="M15" s="335"/>
      <c r="N15" s="335"/>
      <c r="O15" s="335"/>
      <c r="P15" s="335"/>
      <c r="Q15" s="335"/>
      <c r="R15" s="335"/>
      <c r="S15" s="335"/>
      <c r="T15" s="12"/>
      <c r="U15" s="12"/>
      <c r="V15" s="12"/>
      <c r="W15" s="12"/>
      <c r="X15" s="12"/>
      <c r="Y15" s="12"/>
      <c r="Z15" s="12"/>
      <c r="AA15" s="12"/>
      <c r="AB15" s="12"/>
    </row>
    <row r="16" spans="1:28" s="14" customFormat="1" ht="15" customHeight="1" x14ac:dyDescent="0.2">
      <c r="A16" s="344"/>
      <c r="B16" s="344"/>
      <c r="C16" s="344"/>
      <c r="D16" s="344"/>
      <c r="E16" s="344"/>
      <c r="F16" s="344"/>
      <c r="G16" s="344"/>
      <c r="H16" s="344"/>
      <c r="I16" s="344"/>
      <c r="J16" s="344"/>
      <c r="K16" s="344"/>
      <c r="L16" s="344"/>
      <c r="M16" s="344"/>
      <c r="N16" s="344"/>
      <c r="O16" s="344"/>
      <c r="P16" s="344"/>
      <c r="Q16" s="344"/>
      <c r="R16" s="344"/>
      <c r="S16" s="344"/>
      <c r="T16" s="13"/>
      <c r="U16" s="13"/>
      <c r="V16" s="13"/>
      <c r="W16" s="13"/>
      <c r="X16" s="13"/>
      <c r="Y16" s="13"/>
    </row>
    <row r="17" spans="1:28" s="14" customFormat="1" ht="45.75" customHeight="1" x14ac:dyDescent="0.2">
      <c r="A17" s="341" t="s">
        <v>67</v>
      </c>
      <c r="B17" s="341"/>
      <c r="C17" s="341"/>
      <c r="D17" s="341"/>
      <c r="E17" s="341"/>
      <c r="F17" s="341"/>
      <c r="G17" s="341"/>
      <c r="H17" s="341"/>
      <c r="I17" s="341"/>
      <c r="J17" s="341"/>
      <c r="K17" s="341"/>
      <c r="L17" s="341"/>
      <c r="M17" s="341"/>
      <c r="N17" s="341"/>
      <c r="O17" s="341"/>
      <c r="P17" s="341"/>
      <c r="Q17" s="341"/>
      <c r="R17" s="341"/>
      <c r="S17" s="341"/>
      <c r="T17" s="15"/>
      <c r="U17" s="15"/>
      <c r="V17" s="15"/>
      <c r="W17" s="15"/>
      <c r="X17" s="15"/>
      <c r="Y17" s="15"/>
      <c r="Z17" s="15"/>
      <c r="AA17" s="15"/>
      <c r="AB17" s="15"/>
    </row>
    <row r="18" spans="1:28" s="14" customFormat="1" ht="15" customHeight="1" x14ac:dyDescent="0.2">
      <c r="A18" s="345"/>
      <c r="B18" s="345"/>
      <c r="C18" s="345"/>
      <c r="D18" s="345"/>
      <c r="E18" s="345"/>
      <c r="F18" s="345"/>
      <c r="G18" s="345"/>
      <c r="H18" s="345"/>
      <c r="I18" s="345"/>
      <c r="J18" s="345"/>
      <c r="K18" s="345"/>
      <c r="L18" s="345"/>
      <c r="M18" s="345"/>
      <c r="N18" s="345"/>
      <c r="O18" s="345"/>
      <c r="P18" s="345"/>
      <c r="Q18" s="345"/>
      <c r="R18" s="345"/>
      <c r="S18" s="345"/>
      <c r="T18" s="13"/>
      <c r="U18" s="13"/>
      <c r="V18" s="13"/>
      <c r="W18" s="13"/>
      <c r="X18" s="13"/>
      <c r="Y18" s="13"/>
    </row>
    <row r="19" spans="1:28" s="14" customFormat="1" ht="54" customHeight="1" x14ac:dyDescent="0.2">
      <c r="A19" s="346" t="s">
        <v>9</v>
      </c>
      <c r="B19" s="346" t="s">
        <v>68</v>
      </c>
      <c r="C19" s="347" t="s">
        <v>69</v>
      </c>
      <c r="D19" s="346" t="s">
        <v>70</v>
      </c>
      <c r="E19" s="346" t="s">
        <v>71</v>
      </c>
      <c r="F19" s="346" t="s">
        <v>72</v>
      </c>
      <c r="G19" s="346" t="s">
        <v>73</v>
      </c>
      <c r="H19" s="346" t="s">
        <v>74</v>
      </c>
      <c r="I19" s="346" t="s">
        <v>75</v>
      </c>
      <c r="J19" s="346" t="s">
        <v>76</v>
      </c>
      <c r="K19" s="346" t="s">
        <v>77</v>
      </c>
      <c r="L19" s="346" t="s">
        <v>78</v>
      </c>
      <c r="M19" s="346" t="s">
        <v>79</v>
      </c>
      <c r="N19" s="346" t="s">
        <v>80</v>
      </c>
      <c r="O19" s="346" t="s">
        <v>81</v>
      </c>
      <c r="P19" s="346" t="s">
        <v>82</v>
      </c>
      <c r="Q19" s="346" t="s">
        <v>83</v>
      </c>
      <c r="R19" s="346"/>
      <c r="S19" s="349" t="s">
        <v>84</v>
      </c>
      <c r="T19" s="13"/>
      <c r="U19" s="13"/>
      <c r="V19" s="13"/>
      <c r="W19" s="13"/>
      <c r="X19" s="13"/>
      <c r="Y19" s="13"/>
    </row>
    <row r="20" spans="1:28" s="14" customFormat="1" ht="180.75" customHeight="1" x14ac:dyDescent="0.2">
      <c r="A20" s="346"/>
      <c r="B20" s="346"/>
      <c r="C20" s="348"/>
      <c r="D20" s="346"/>
      <c r="E20" s="346"/>
      <c r="F20" s="346"/>
      <c r="G20" s="346"/>
      <c r="H20" s="346"/>
      <c r="I20" s="346"/>
      <c r="J20" s="346"/>
      <c r="K20" s="346"/>
      <c r="L20" s="346"/>
      <c r="M20" s="346"/>
      <c r="N20" s="346"/>
      <c r="O20" s="346"/>
      <c r="P20" s="346"/>
      <c r="Q20" s="26" t="s">
        <v>85</v>
      </c>
      <c r="R20" s="27" t="s">
        <v>86</v>
      </c>
      <c r="S20" s="349"/>
      <c r="T20" s="13"/>
      <c r="U20" s="13"/>
      <c r="V20" s="13"/>
      <c r="W20" s="13"/>
      <c r="X20" s="13"/>
      <c r="Y20" s="13"/>
    </row>
    <row r="21" spans="1:28" s="14" customFormat="1" ht="18.75" x14ac:dyDescent="0.2">
      <c r="A21" s="26">
        <v>1</v>
      </c>
      <c r="B21" s="28">
        <v>2</v>
      </c>
      <c r="C21" s="26">
        <v>3</v>
      </c>
      <c r="D21" s="28">
        <v>4</v>
      </c>
      <c r="E21" s="26">
        <v>5</v>
      </c>
      <c r="F21" s="28">
        <v>6</v>
      </c>
      <c r="G21" s="26">
        <v>7</v>
      </c>
      <c r="H21" s="28">
        <v>8</v>
      </c>
      <c r="I21" s="26">
        <v>9</v>
      </c>
      <c r="J21" s="28">
        <v>10</v>
      </c>
      <c r="K21" s="26">
        <v>11</v>
      </c>
      <c r="L21" s="28">
        <v>12</v>
      </c>
      <c r="M21" s="26">
        <v>13</v>
      </c>
      <c r="N21" s="28">
        <v>14</v>
      </c>
      <c r="O21" s="26">
        <v>15</v>
      </c>
      <c r="P21" s="28">
        <v>16</v>
      </c>
      <c r="Q21" s="26">
        <v>17</v>
      </c>
      <c r="R21" s="28">
        <v>18</v>
      </c>
      <c r="S21" s="26">
        <v>19</v>
      </c>
      <c r="T21" s="13"/>
      <c r="U21" s="13"/>
      <c r="V21" s="13"/>
      <c r="W21" s="13"/>
      <c r="X21" s="13"/>
      <c r="Y21" s="13"/>
    </row>
    <row r="22" spans="1:28" s="14" customFormat="1" ht="32.25" customHeight="1" x14ac:dyDescent="0.2">
      <c r="A22" s="26"/>
      <c r="B22" s="28" t="s">
        <v>87</v>
      </c>
      <c r="C22" s="28"/>
      <c r="D22" s="28"/>
      <c r="E22" s="28" t="s">
        <v>88</v>
      </c>
      <c r="F22" s="28" t="s">
        <v>89</v>
      </c>
      <c r="G22" s="28" t="s">
        <v>90</v>
      </c>
      <c r="H22" s="28"/>
      <c r="I22" s="28"/>
      <c r="J22" s="28"/>
      <c r="K22" s="28"/>
      <c r="L22" s="28"/>
      <c r="M22" s="28"/>
      <c r="N22" s="28"/>
      <c r="O22" s="28"/>
      <c r="P22" s="28"/>
      <c r="Q22" s="17"/>
      <c r="R22" s="29"/>
      <c r="S22" s="29"/>
      <c r="T22" s="13"/>
      <c r="U22" s="13"/>
      <c r="V22" s="13"/>
      <c r="W22" s="13"/>
      <c r="X22" s="13"/>
      <c r="Y22" s="13"/>
    </row>
    <row r="23" spans="1:28" s="14" customFormat="1" ht="18.75" x14ac:dyDescent="0.2">
      <c r="A23" s="26"/>
      <c r="B23" s="28" t="s">
        <v>87</v>
      </c>
      <c r="C23" s="28"/>
      <c r="D23" s="28"/>
      <c r="E23" s="28" t="s">
        <v>88</v>
      </c>
      <c r="F23" s="28" t="s">
        <v>89</v>
      </c>
      <c r="G23" s="28" t="s">
        <v>91</v>
      </c>
      <c r="H23" s="30"/>
      <c r="I23" s="30"/>
      <c r="J23" s="30"/>
      <c r="K23" s="30"/>
      <c r="L23" s="30"/>
      <c r="M23" s="30"/>
      <c r="N23" s="30"/>
      <c r="O23" s="30"/>
      <c r="P23" s="30"/>
      <c r="Q23" s="30"/>
      <c r="R23" s="29"/>
      <c r="S23" s="29"/>
      <c r="T23" s="13"/>
      <c r="U23" s="13"/>
      <c r="V23" s="13"/>
      <c r="W23" s="13"/>
    </row>
    <row r="24" spans="1:28" s="14" customFormat="1" ht="18.75" x14ac:dyDescent="0.2">
      <c r="A24" s="26"/>
      <c r="B24" s="28" t="s">
        <v>87</v>
      </c>
      <c r="C24" s="28"/>
      <c r="D24" s="28"/>
      <c r="E24" s="28" t="s">
        <v>88</v>
      </c>
      <c r="F24" s="28" t="s">
        <v>89</v>
      </c>
      <c r="G24" s="28" t="s">
        <v>92</v>
      </c>
      <c r="H24" s="30"/>
      <c r="I24" s="30"/>
      <c r="J24" s="30"/>
      <c r="K24" s="30"/>
      <c r="L24" s="30"/>
      <c r="M24" s="30"/>
      <c r="N24" s="30"/>
      <c r="O24" s="30"/>
      <c r="P24" s="30"/>
      <c r="Q24" s="30"/>
      <c r="R24" s="29"/>
      <c r="S24" s="29"/>
      <c r="T24" s="13"/>
      <c r="U24" s="13"/>
      <c r="V24" s="13"/>
      <c r="W24" s="13"/>
    </row>
    <row r="25" spans="1:28" s="14" customFormat="1" ht="31.5" x14ac:dyDescent="0.2">
      <c r="A25" s="19"/>
      <c r="B25" s="28" t="s">
        <v>93</v>
      </c>
      <c r="C25" s="28"/>
      <c r="D25" s="28"/>
      <c r="E25" s="28" t="s">
        <v>94</v>
      </c>
      <c r="F25" s="28" t="s">
        <v>95</v>
      </c>
      <c r="G25" s="28" t="s">
        <v>96</v>
      </c>
      <c r="H25" s="30"/>
      <c r="I25" s="30"/>
      <c r="J25" s="30"/>
      <c r="K25" s="30"/>
      <c r="L25" s="30"/>
      <c r="M25" s="30"/>
      <c r="N25" s="30"/>
      <c r="O25" s="30"/>
      <c r="P25" s="30"/>
      <c r="Q25" s="30"/>
      <c r="R25" s="29"/>
      <c r="S25" s="29"/>
      <c r="T25" s="13"/>
      <c r="U25" s="13"/>
      <c r="V25" s="13"/>
      <c r="W25" s="13"/>
    </row>
    <row r="26" spans="1:28" s="14" customFormat="1" ht="18.75" x14ac:dyDescent="0.2">
      <c r="A26" s="19"/>
      <c r="B26" s="28" t="s">
        <v>93</v>
      </c>
      <c r="C26" s="28"/>
      <c r="D26" s="28"/>
      <c r="E26" s="28" t="s">
        <v>94</v>
      </c>
      <c r="F26" s="28" t="s">
        <v>95</v>
      </c>
      <c r="G26" s="28" t="s">
        <v>91</v>
      </c>
      <c r="H26" s="30"/>
      <c r="I26" s="30"/>
      <c r="J26" s="30"/>
      <c r="K26" s="30"/>
      <c r="L26" s="30"/>
      <c r="M26" s="30"/>
      <c r="N26" s="30"/>
      <c r="O26" s="30"/>
      <c r="P26" s="30"/>
      <c r="Q26" s="30"/>
      <c r="R26" s="29"/>
      <c r="S26" s="29"/>
      <c r="T26" s="13"/>
      <c r="U26" s="13"/>
      <c r="V26" s="13"/>
      <c r="W26" s="13"/>
    </row>
    <row r="27" spans="1:28" s="14" customFormat="1" ht="18.75" x14ac:dyDescent="0.2">
      <c r="A27" s="19"/>
      <c r="B27" s="28" t="s">
        <v>93</v>
      </c>
      <c r="C27" s="28"/>
      <c r="D27" s="28"/>
      <c r="E27" s="28" t="s">
        <v>94</v>
      </c>
      <c r="F27" s="28" t="s">
        <v>95</v>
      </c>
      <c r="G27" s="28" t="s">
        <v>92</v>
      </c>
      <c r="H27" s="30"/>
      <c r="I27" s="30"/>
      <c r="J27" s="30"/>
      <c r="K27" s="30"/>
      <c r="L27" s="30"/>
      <c r="M27" s="30"/>
      <c r="N27" s="30"/>
      <c r="O27" s="30"/>
      <c r="P27" s="30"/>
      <c r="Q27" s="30"/>
      <c r="R27" s="29"/>
      <c r="S27" s="29"/>
      <c r="T27" s="13"/>
      <c r="U27" s="13"/>
      <c r="V27" s="13"/>
      <c r="W27" s="13"/>
    </row>
    <row r="28" spans="1:28" s="14" customFormat="1" ht="18.75" x14ac:dyDescent="0.2">
      <c r="A28" s="30" t="s">
        <v>97</v>
      </c>
      <c r="B28" s="30" t="s">
        <v>97</v>
      </c>
      <c r="C28" s="30"/>
      <c r="D28" s="30"/>
      <c r="E28" s="30" t="s">
        <v>97</v>
      </c>
      <c r="F28" s="30" t="s">
        <v>97</v>
      </c>
      <c r="G28" s="30" t="s">
        <v>97</v>
      </c>
      <c r="H28" s="30" t="s">
        <v>97</v>
      </c>
      <c r="I28" s="30"/>
      <c r="J28" s="30"/>
      <c r="K28" s="30"/>
      <c r="L28" s="30"/>
      <c r="M28" s="30" t="s">
        <v>97</v>
      </c>
      <c r="N28" s="30" t="s">
        <v>97</v>
      </c>
      <c r="O28" s="30" t="s">
        <v>97</v>
      </c>
      <c r="P28" s="30" t="s">
        <v>97</v>
      </c>
      <c r="Q28" s="30" t="s">
        <v>97</v>
      </c>
      <c r="R28" s="29"/>
      <c r="S28" s="29"/>
      <c r="T28" s="13"/>
      <c r="U28" s="13"/>
      <c r="V28" s="13"/>
      <c r="W28" s="13"/>
    </row>
    <row r="29" spans="1:28" ht="20.25" customHeight="1" x14ac:dyDescent="0.25">
      <c r="A29" s="31"/>
      <c r="B29" s="28" t="s">
        <v>98</v>
      </c>
      <c r="C29" s="28"/>
      <c r="D29" s="28"/>
      <c r="E29" s="31" t="s">
        <v>99</v>
      </c>
      <c r="F29" s="31" t="s">
        <v>99</v>
      </c>
      <c r="G29" s="31" t="s">
        <v>99</v>
      </c>
      <c r="H29" s="31"/>
      <c r="I29" s="31"/>
      <c r="J29" s="31"/>
      <c r="K29" s="31"/>
      <c r="L29" s="31"/>
      <c r="M29" s="31"/>
      <c r="N29" s="31"/>
      <c r="O29" s="31"/>
      <c r="P29" s="31"/>
      <c r="Q29" s="32"/>
      <c r="R29" s="33"/>
      <c r="S29" s="33"/>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7" zoomScale="66" zoomScaleNormal="70" zoomScaleSheetLayoutView="66" workbookViewId="0">
      <selection activeCell="C43" sqref="C43"/>
    </sheetView>
  </sheetViews>
  <sheetFormatPr defaultColWidth="10.7109375" defaultRowHeight="15.75" x14ac:dyDescent="0.25"/>
  <cols>
    <col min="1" max="1" width="9.5703125" style="34" bestFit="1" customWidth="1"/>
    <col min="2" max="2" width="20.5703125" style="34" bestFit="1" customWidth="1"/>
    <col min="3" max="3" width="21.85546875" style="34" customWidth="1"/>
    <col min="4" max="4" width="16.140625" style="34" bestFit="1" customWidth="1"/>
    <col min="5" max="5" width="18.5703125" style="34" bestFit="1" customWidth="1"/>
    <col min="6" max="6" width="16.42578125" style="34" bestFit="1" customWidth="1"/>
    <col min="7" max="8" width="8.7109375" style="34" bestFit="1" customWidth="1"/>
    <col min="9" max="9" width="7.28515625" style="34" bestFit="1" customWidth="1"/>
    <col min="10" max="10" width="9.28515625" style="34" bestFit="1" customWidth="1"/>
    <col min="11" max="11" width="16.42578125" style="34" bestFit="1" customWidth="1"/>
    <col min="12" max="15" width="8.7109375" style="34" bestFit="1" customWidth="1"/>
    <col min="16" max="16" width="19.42578125" style="34" bestFit="1" customWidth="1"/>
    <col min="17" max="17" width="31.5703125" style="34" bestFit="1" customWidth="1"/>
    <col min="18" max="18" width="22" style="34" bestFit="1" customWidth="1"/>
    <col min="19" max="19" width="19.7109375" style="34" bestFit="1" customWidth="1"/>
    <col min="20" max="20" width="18.42578125" style="34" bestFit="1" customWidth="1"/>
    <col min="21" max="237" width="10.7109375" style="34" bestFit="1"/>
    <col min="238" max="242" width="15.7109375" style="34" bestFit="1" customWidth="1"/>
    <col min="243" max="246" width="12.7109375" style="34" bestFit="1" customWidth="1"/>
    <col min="247" max="250" width="15.7109375" style="34" bestFit="1" customWidth="1"/>
    <col min="251" max="251" width="22.85546875" style="34" bestFit="1" customWidth="1"/>
    <col min="252" max="252" width="20.7109375" style="34" bestFit="1" customWidth="1"/>
    <col min="253" max="253" width="16.7109375" style="34" bestFit="1" customWidth="1"/>
    <col min="254" max="493" width="10.7109375" style="34" bestFit="1"/>
    <col min="494" max="498" width="15.7109375" style="34" bestFit="1" customWidth="1"/>
    <col min="499" max="502" width="12.7109375" style="34" bestFit="1" customWidth="1"/>
    <col min="503" max="506" width="15.7109375" style="34" bestFit="1" customWidth="1"/>
    <col min="507" max="507" width="22.85546875" style="34" bestFit="1" customWidth="1"/>
    <col min="508" max="508" width="20.7109375" style="34" bestFit="1" customWidth="1"/>
    <col min="509" max="509" width="16.7109375" style="34" bestFit="1" customWidth="1"/>
    <col min="510" max="749" width="10.7109375" style="34" bestFit="1"/>
    <col min="750" max="754" width="15.7109375" style="34" bestFit="1" customWidth="1"/>
    <col min="755" max="758" width="12.7109375" style="34" bestFit="1" customWidth="1"/>
    <col min="759" max="762" width="15.7109375" style="34" bestFit="1" customWidth="1"/>
    <col min="763" max="763" width="22.85546875" style="34" bestFit="1" customWidth="1"/>
    <col min="764" max="764" width="20.7109375" style="34" bestFit="1" customWidth="1"/>
    <col min="765" max="765" width="16.7109375" style="34" bestFit="1" customWidth="1"/>
    <col min="766" max="1005" width="10.7109375" style="34" bestFit="1"/>
    <col min="1006" max="1010" width="15.7109375" style="34" bestFit="1" customWidth="1"/>
    <col min="1011" max="1014" width="12.7109375" style="34" bestFit="1" customWidth="1"/>
    <col min="1015" max="1018" width="15.7109375" style="34" bestFit="1" customWidth="1"/>
    <col min="1019" max="1019" width="22.85546875" style="34" bestFit="1" customWidth="1"/>
    <col min="1020" max="1020" width="20.7109375" style="34" bestFit="1" customWidth="1"/>
    <col min="1021" max="1021" width="16.7109375" style="34" bestFit="1" customWidth="1"/>
    <col min="1022" max="1261" width="10.7109375" style="34" bestFit="1"/>
    <col min="1262" max="1266" width="15.7109375" style="34" bestFit="1" customWidth="1"/>
    <col min="1267" max="1270" width="12.7109375" style="34" bestFit="1" customWidth="1"/>
    <col min="1271" max="1274" width="15.7109375" style="34" bestFit="1" customWidth="1"/>
    <col min="1275" max="1275" width="22.85546875" style="34" bestFit="1" customWidth="1"/>
    <col min="1276" max="1276" width="20.7109375" style="34" bestFit="1" customWidth="1"/>
    <col min="1277" max="1277" width="16.7109375" style="34" bestFit="1" customWidth="1"/>
    <col min="1278" max="1517" width="10.7109375" style="34" bestFit="1"/>
    <col min="1518" max="1522" width="15.7109375" style="34" bestFit="1" customWidth="1"/>
    <col min="1523" max="1526" width="12.7109375" style="34" bestFit="1" customWidth="1"/>
    <col min="1527" max="1530" width="15.7109375" style="34" bestFit="1" customWidth="1"/>
    <col min="1531" max="1531" width="22.85546875" style="34" bestFit="1" customWidth="1"/>
    <col min="1532" max="1532" width="20.7109375" style="34" bestFit="1" customWidth="1"/>
    <col min="1533" max="1533" width="16.7109375" style="34" bestFit="1" customWidth="1"/>
    <col min="1534" max="1773" width="10.7109375" style="34" bestFit="1"/>
    <col min="1774" max="1778" width="15.7109375" style="34" bestFit="1" customWidth="1"/>
    <col min="1779" max="1782" width="12.7109375" style="34" bestFit="1" customWidth="1"/>
    <col min="1783" max="1786" width="15.7109375" style="34" bestFit="1" customWidth="1"/>
    <col min="1787" max="1787" width="22.85546875" style="34" bestFit="1" customWidth="1"/>
    <col min="1788" max="1788" width="20.7109375" style="34" bestFit="1" customWidth="1"/>
    <col min="1789" max="1789" width="16.7109375" style="34" bestFit="1" customWidth="1"/>
    <col min="1790" max="2029" width="10.7109375" style="34" bestFit="1"/>
    <col min="2030" max="2034" width="15.7109375" style="34" bestFit="1" customWidth="1"/>
    <col min="2035" max="2038" width="12.7109375" style="34" bestFit="1" customWidth="1"/>
    <col min="2039" max="2042" width="15.7109375" style="34" bestFit="1" customWidth="1"/>
    <col min="2043" max="2043" width="22.85546875" style="34" bestFit="1" customWidth="1"/>
    <col min="2044" max="2044" width="20.7109375" style="34" bestFit="1" customWidth="1"/>
    <col min="2045" max="2045" width="16.7109375" style="34" bestFit="1" customWidth="1"/>
    <col min="2046" max="2285" width="10.7109375" style="34" bestFit="1"/>
    <col min="2286" max="2290" width="15.7109375" style="34" bestFit="1" customWidth="1"/>
    <col min="2291" max="2294" width="12.7109375" style="34" bestFit="1" customWidth="1"/>
    <col min="2295" max="2298" width="15.7109375" style="34" bestFit="1" customWidth="1"/>
    <col min="2299" max="2299" width="22.85546875" style="34" bestFit="1" customWidth="1"/>
    <col min="2300" max="2300" width="20.7109375" style="34" bestFit="1" customWidth="1"/>
    <col min="2301" max="2301" width="16.7109375" style="34" bestFit="1" customWidth="1"/>
    <col min="2302" max="2541" width="10.7109375" style="34" bestFit="1"/>
    <col min="2542" max="2546" width="15.7109375" style="34" bestFit="1" customWidth="1"/>
    <col min="2547" max="2550" width="12.7109375" style="34" bestFit="1" customWidth="1"/>
    <col min="2551" max="2554" width="15.7109375" style="34" bestFit="1" customWidth="1"/>
    <col min="2555" max="2555" width="22.85546875" style="34" bestFit="1" customWidth="1"/>
    <col min="2556" max="2556" width="20.7109375" style="34" bestFit="1" customWidth="1"/>
    <col min="2557" max="2557" width="16.7109375" style="34" bestFit="1" customWidth="1"/>
    <col min="2558" max="2797" width="10.7109375" style="34" bestFit="1"/>
    <col min="2798" max="2802" width="15.7109375" style="34" bestFit="1" customWidth="1"/>
    <col min="2803" max="2806" width="12.7109375" style="34" bestFit="1" customWidth="1"/>
    <col min="2807" max="2810" width="15.7109375" style="34" bestFit="1" customWidth="1"/>
    <col min="2811" max="2811" width="22.85546875" style="34" bestFit="1" customWidth="1"/>
    <col min="2812" max="2812" width="20.7109375" style="34" bestFit="1" customWidth="1"/>
    <col min="2813" max="2813" width="16.7109375" style="34" bestFit="1" customWidth="1"/>
    <col min="2814" max="3053" width="10.7109375" style="34" bestFit="1"/>
    <col min="3054" max="3058" width="15.7109375" style="34" bestFit="1" customWidth="1"/>
    <col min="3059" max="3062" width="12.7109375" style="34" bestFit="1" customWidth="1"/>
    <col min="3063" max="3066" width="15.7109375" style="34" bestFit="1" customWidth="1"/>
    <col min="3067" max="3067" width="22.85546875" style="34" bestFit="1" customWidth="1"/>
    <col min="3068" max="3068" width="20.7109375" style="34" bestFit="1" customWidth="1"/>
    <col min="3069" max="3069" width="16.7109375" style="34" bestFit="1" customWidth="1"/>
    <col min="3070" max="3309" width="10.7109375" style="34" bestFit="1"/>
    <col min="3310" max="3314" width="15.7109375" style="34" bestFit="1" customWidth="1"/>
    <col min="3315" max="3318" width="12.7109375" style="34" bestFit="1" customWidth="1"/>
    <col min="3319" max="3322" width="15.7109375" style="34" bestFit="1" customWidth="1"/>
    <col min="3323" max="3323" width="22.85546875" style="34" bestFit="1" customWidth="1"/>
    <col min="3324" max="3324" width="20.7109375" style="34" bestFit="1" customWidth="1"/>
    <col min="3325" max="3325" width="16.7109375" style="34" bestFit="1" customWidth="1"/>
    <col min="3326" max="3565" width="10.7109375" style="34" bestFit="1"/>
    <col min="3566" max="3570" width="15.7109375" style="34" bestFit="1" customWidth="1"/>
    <col min="3571" max="3574" width="12.7109375" style="34" bestFit="1" customWidth="1"/>
    <col min="3575" max="3578" width="15.7109375" style="34" bestFit="1" customWidth="1"/>
    <col min="3579" max="3579" width="22.85546875" style="34" bestFit="1" customWidth="1"/>
    <col min="3580" max="3580" width="20.7109375" style="34" bestFit="1" customWidth="1"/>
    <col min="3581" max="3581" width="16.7109375" style="34" bestFit="1" customWidth="1"/>
    <col min="3582" max="3821" width="10.7109375" style="34" bestFit="1"/>
    <col min="3822" max="3826" width="15.7109375" style="34" bestFit="1" customWidth="1"/>
    <col min="3827" max="3830" width="12.7109375" style="34" bestFit="1" customWidth="1"/>
    <col min="3831" max="3834" width="15.7109375" style="34" bestFit="1" customWidth="1"/>
    <col min="3835" max="3835" width="22.85546875" style="34" bestFit="1" customWidth="1"/>
    <col min="3836" max="3836" width="20.7109375" style="34" bestFit="1" customWidth="1"/>
    <col min="3837" max="3837" width="16.7109375" style="34" bestFit="1" customWidth="1"/>
    <col min="3838" max="4077" width="10.7109375" style="34" bestFit="1"/>
    <col min="4078" max="4082" width="15.7109375" style="34" bestFit="1" customWidth="1"/>
    <col min="4083" max="4086" width="12.7109375" style="34" bestFit="1" customWidth="1"/>
    <col min="4087" max="4090" width="15.7109375" style="34" bestFit="1" customWidth="1"/>
    <col min="4091" max="4091" width="22.85546875" style="34" bestFit="1" customWidth="1"/>
    <col min="4092" max="4092" width="20.7109375" style="34" bestFit="1" customWidth="1"/>
    <col min="4093" max="4093" width="16.7109375" style="34" bestFit="1" customWidth="1"/>
    <col min="4094" max="4333" width="10.7109375" style="34" bestFit="1"/>
    <col min="4334" max="4338" width="15.7109375" style="34" bestFit="1" customWidth="1"/>
    <col min="4339" max="4342" width="12.7109375" style="34" bestFit="1" customWidth="1"/>
    <col min="4343" max="4346" width="15.7109375" style="34" bestFit="1" customWidth="1"/>
    <col min="4347" max="4347" width="22.85546875" style="34" bestFit="1" customWidth="1"/>
    <col min="4348" max="4348" width="20.7109375" style="34" bestFit="1" customWidth="1"/>
    <col min="4349" max="4349" width="16.7109375" style="34" bestFit="1" customWidth="1"/>
    <col min="4350" max="4589" width="10.7109375" style="34" bestFit="1"/>
    <col min="4590" max="4594" width="15.7109375" style="34" bestFit="1" customWidth="1"/>
    <col min="4595" max="4598" width="12.7109375" style="34" bestFit="1" customWidth="1"/>
    <col min="4599" max="4602" width="15.7109375" style="34" bestFit="1" customWidth="1"/>
    <col min="4603" max="4603" width="22.85546875" style="34" bestFit="1" customWidth="1"/>
    <col min="4604" max="4604" width="20.7109375" style="34" bestFit="1" customWidth="1"/>
    <col min="4605" max="4605" width="16.7109375" style="34" bestFit="1" customWidth="1"/>
    <col min="4606" max="4845" width="10.7109375" style="34" bestFit="1"/>
    <col min="4846" max="4850" width="15.7109375" style="34" bestFit="1" customWidth="1"/>
    <col min="4851" max="4854" width="12.7109375" style="34" bestFit="1" customWidth="1"/>
    <col min="4855" max="4858" width="15.7109375" style="34" bestFit="1" customWidth="1"/>
    <col min="4859" max="4859" width="22.85546875" style="34" bestFit="1" customWidth="1"/>
    <col min="4860" max="4860" width="20.7109375" style="34" bestFit="1" customWidth="1"/>
    <col min="4861" max="4861" width="16.7109375" style="34" bestFit="1" customWidth="1"/>
    <col min="4862" max="5101" width="10.7109375" style="34" bestFit="1"/>
    <col min="5102" max="5106" width="15.7109375" style="34" bestFit="1" customWidth="1"/>
    <col min="5107" max="5110" width="12.7109375" style="34" bestFit="1" customWidth="1"/>
    <col min="5111" max="5114" width="15.7109375" style="34" bestFit="1" customWidth="1"/>
    <col min="5115" max="5115" width="22.85546875" style="34" bestFit="1" customWidth="1"/>
    <col min="5116" max="5116" width="20.7109375" style="34" bestFit="1" customWidth="1"/>
    <col min="5117" max="5117" width="16.7109375" style="34" bestFit="1" customWidth="1"/>
    <col min="5118" max="5357" width="10.7109375" style="34" bestFit="1"/>
    <col min="5358" max="5362" width="15.7109375" style="34" bestFit="1" customWidth="1"/>
    <col min="5363" max="5366" width="12.7109375" style="34" bestFit="1" customWidth="1"/>
    <col min="5367" max="5370" width="15.7109375" style="34" bestFit="1" customWidth="1"/>
    <col min="5371" max="5371" width="22.85546875" style="34" bestFit="1" customWidth="1"/>
    <col min="5372" max="5372" width="20.7109375" style="34" bestFit="1" customWidth="1"/>
    <col min="5373" max="5373" width="16.7109375" style="34" bestFit="1" customWidth="1"/>
    <col min="5374" max="5613" width="10.7109375" style="34" bestFit="1"/>
    <col min="5614" max="5618" width="15.7109375" style="34" bestFit="1" customWidth="1"/>
    <col min="5619" max="5622" width="12.7109375" style="34" bestFit="1" customWidth="1"/>
    <col min="5623" max="5626" width="15.7109375" style="34" bestFit="1" customWidth="1"/>
    <col min="5627" max="5627" width="22.85546875" style="34" bestFit="1" customWidth="1"/>
    <col min="5628" max="5628" width="20.7109375" style="34" bestFit="1" customWidth="1"/>
    <col min="5629" max="5629" width="16.7109375" style="34" bestFit="1" customWidth="1"/>
    <col min="5630" max="5869" width="10.7109375" style="34" bestFit="1"/>
    <col min="5870" max="5874" width="15.7109375" style="34" bestFit="1" customWidth="1"/>
    <col min="5875" max="5878" width="12.7109375" style="34" bestFit="1" customWidth="1"/>
    <col min="5879" max="5882" width="15.7109375" style="34" bestFit="1" customWidth="1"/>
    <col min="5883" max="5883" width="22.85546875" style="34" bestFit="1" customWidth="1"/>
    <col min="5884" max="5884" width="20.7109375" style="34" bestFit="1" customWidth="1"/>
    <col min="5885" max="5885" width="16.7109375" style="34" bestFit="1" customWidth="1"/>
    <col min="5886" max="6125" width="10.7109375" style="34" bestFit="1"/>
    <col min="6126" max="6130" width="15.7109375" style="34" bestFit="1" customWidth="1"/>
    <col min="6131" max="6134" width="12.7109375" style="34" bestFit="1" customWidth="1"/>
    <col min="6135" max="6138" width="15.7109375" style="34" bestFit="1" customWidth="1"/>
    <col min="6139" max="6139" width="22.85546875" style="34" bestFit="1" customWidth="1"/>
    <col min="6140" max="6140" width="20.7109375" style="34" bestFit="1" customWidth="1"/>
    <col min="6141" max="6141" width="16.7109375" style="34" bestFit="1" customWidth="1"/>
    <col min="6142" max="6381" width="10.7109375" style="34" bestFit="1"/>
    <col min="6382" max="6386" width="15.7109375" style="34" bestFit="1" customWidth="1"/>
    <col min="6387" max="6390" width="12.7109375" style="34" bestFit="1" customWidth="1"/>
    <col min="6391" max="6394" width="15.7109375" style="34" bestFit="1" customWidth="1"/>
    <col min="6395" max="6395" width="22.85546875" style="34" bestFit="1" customWidth="1"/>
    <col min="6396" max="6396" width="20.7109375" style="34" bestFit="1" customWidth="1"/>
    <col min="6397" max="6397" width="16.7109375" style="34" bestFit="1" customWidth="1"/>
    <col min="6398" max="6637" width="10.7109375" style="34" bestFit="1"/>
    <col min="6638" max="6642" width="15.7109375" style="34" bestFit="1" customWidth="1"/>
    <col min="6643" max="6646" width="12.7109375" style="34" bestFit="1" customWidth="1"/>
    <col min="6647" max="6650" width="15.7109375" style="34" bestFit="1" customWidth="1"/>
    <col min="6651" max="6651" width="22.85546875" style="34" bestFit="1" customWidth="1"/>
    <col min="6652" max="6652" width="20.7109375" style="34" bestFit="1" customWidth="1"/>
    <col min="6653" max="6653" width="16.7109375" style="34" bestFit="1" customWidth="1"/>
    <col min="6654" max="6893" width="10.7109375" style="34" bestFit="1"/>
    <col min="6894" max="6898" width="15.7109375" style="34" bestFit="1" customWidth="1"/>
    <col min="6899" max="6902" width="12.7109375" style="34" bestFit="1" customWidth="1"/>
    <col min="6903" max="6906" width="15.7109375" style="34" bestFit="1" customWidth="1"/>
    <col min="6907" max="6907" width="22.85546875" style="34" bestFit="1" customWidth="1"/>
    <col min="6908" max="6908" width="20.7109375" style="34" bestFit="1" customWidth="1"/>
    <col min="6909" max="6909" width="16.7109375" style="34" bestFit="1" customWidth="1"/>
    <col min="6910" max="7149" width="10.7109375" style="34" bestFit="1"/>
    <col min="7150" max="7154" width="15.7109375" style="34" bestFit="1" customWidth="1"/>
    <col min="7155" max="7158" width="12.7109375" style="34" bestFit="1" customWidth="1"/>
    <col min="7159" max="7162" width="15.7109375" style="34" bestFit="1" customWidth="1"/>
    <col min="7163" max="7163" width="22.85546875" style="34" bestFit="1" customWidth="1"/>
    <col min="7164" max="7164" width="20.7109375" style="34" bestFit="1" customWidth="1"/>
    <col min="7165" max="7165" width="16.7109375" style="34" bestFit="1" customWidth="1"/>
    <col min="7166" max="7405" width="10.7109375" style="34" bestFit="1"/>
    <col min="7406" max="7410" width="15.7109375" style="34" bestFit="1" customWidth="1"/>
    <col min="7411" max="7414" width="12.7109375" style="34" bestFit="1" customWidth="1"/>
    <col min="7415" max="7418" width="15.7109375" style="34" bestFit="1" customWidth="1"/>
    <col min="7419" max="7419" width="22.85546875" style="34" bestFit="1" customWidth="1"/>
    <col min="7420" max="7420" width="20.7109375" style="34" bestFit="1" customWidth="1"/>
    <col min="7421" max="7421" width="16.7109375" style="34" bestFit="1" customWidth="1"/>
    <col min="7422" max="7661" width="10.7109375" style="34" bestFit="1"/>
    <col min="7662" max="7666" width="15.7109375" style="34" bestFit="1" customWidth="1"/>
    <col min="7667" max="7670" width="12.7109375" style="34" bestFit="1" customWidth="1"/>
    <col min="7671" max="7674" width="15.7109375" style="34" bestFit="1" customWidth="1"/>
    <col min="7675" max="7675" width="22.85546875" style="34" bestFit="1" customWidth="1"/>
    <col min="7676" max="7676" width="20.7109375" style="34" bestFit="1" customWidth="1"/>
    <col min="7677" max="7677" width="16.7109375" style="34" bestFit="1" customWidth="1"/>
    <col min="7678" max="7917" width="10.7109375" style="34" bestFit="1"/>
    <col min="7918" max="7922" width="15.7109375" style="34" bestFit="1" customWidth="1"/>
    <col min="7923" max="7926" width="12.7109375" style="34" bestFit="1" customWidth="1"/>
    <col min="7927" max="7930" width="15.7109375" style="34" bestFit="1" customWidth="1"/>
    <col min="7931" max="7931" width="22.85546875" style="34" bestFit="1" customWidth="1"/>
    <col min="7932" max="7932" width="20.7109375" style="34" bestFit="1" customWidth="1"/>
    <col min="7933" max="7933" width="16.7109375" style="34" bestFit="1" customWidth="1"/>
    <col min="7934" max="8173" width="10.7109375" style="34" bestFit="1"/>
    <col min="8174" max="8178" width="15.7109375" style="34" bestFit="1" customWidth="1"/>
    <col min="8179" max="8182" width="12.7109375" style="34" bestFit="1" customWidth="1"/>
    <col min="8183" max="8186" width="15.7109375" style="34" bestFit="1" customWidth="1"/>
    <col min="8187" max="8187" width="22.85546875" style="34" bestFit="1" customWidth="1"/>
    <col min="8188" max="8188" width="20.7109375" style="34" bestFit="1" customWidth="1"/>
    <col min="8189" max="8189" width="16.7109375" style="34" bestFit="1" customWidth="1"/>
    <col min="8190" max="8429" width="10.7109375" style="34" bestFit="1"/>
    <col min="8430" max="8434" width="15.7109375" style="34" bestFit="1" customWidth="1"/>
    <col min="8435" max="8438" width="12.7109375" style="34" bestFit="1" customWidth="1"/>
    <col min="8439" max="8442" width="15.7109375" style="34" bestFit="1" customWidth="1"/>
    <col min="8443" max="8443" width="22.85546875" style="34" bestFit="1" customWidth="1"/>
    <col min="8444" max="8444" width="20.7109375" style="34" bestFit="1" customWidth="1"/>
    <col min="8445" max="8445" width="16.7109375" style="34" bestFit="1" customWidth="1"/>
    <col min="8446" max="8685" width="10.7109375" style="34" bestFit="1"/>
    <col min="8686" max="8690" width="15.7109375" style="34" bestFit="1" customWidth="1"/>
    <col min="8691" max="8694" width="12.7109375" style="34" bestFit="1" customWidth="1"/>
    <col min="8695" max="8698" width="15.7109375" style="34" bestFit="1" customWidth="1"/>
    <col min="8699" max="8699" width="22.85546875" style="34" bestFit="1" customWidth="1"/>
    <col min="8700" max="8700" width="20.7109375" style="34" bestFit="1" customWidth="1"/>
    <col min="8701" max="8701" width="16.7109375" style="34" bestFit="1" customWidth="1"/>
    <col min="8702" max="8941" width="10.7109375" style="34" bestFit="1"/>
    <col min="8942" max="8946" width="15.7109375" style="34" bestFit="1" customWidth="1"/>
    <col min="8947" max="8950" width="12.7109375" style="34" bestFit="1" customWidth="1"/>
    <col min="8951" max="8954" width="15.7109375" style="34" bestFit="1" customWidth="1"/>
    <col min="8955" max="8955" width="22.85546875" style="34" bestFit="1" customWidth="1"/>
    <col min="8956" max="8956" width="20.7109375" style="34" bestFit="1" customWidth="1"/>
    <col min="8957" max="8957" width="16.7109375" style="34" bestFit="1" customWidth="1"/>
    <col min="8958" max="9197" width="10.7109375" style="34" bestFit="1"/>
    <col min="9198" max="9202" width="15.7109375" style="34" bestFit="1" customWidth="1"/>
    <col min="9203" max="9206" width="12.7109375" style="34" bestFit="1" customWidth="1"/>
    <col min="9207" max="9210" width="15.7109375" style="34" bestFit="1" customWidth="1"/>
    <col min="9211" max="9211" width="22.85546875" style="34" bestFit="1" customWidth="1"/>
    <col min="9212" max="9212" width="20.7109375" style="34" bestFit="1" customWidth="1"/>
    <col min="9213" max="9213" width="16.7109375" style="34" bestFit="1" customWidth="1"/>
    <col min="9214" max="9453" width="10.7109375" style="34" bestFit="1"/>
    <col min="9454" max="9458" width="15.7109375" style="34" bestFit="1" customWidth="1"/>
    <col min="9459" max="9462" width="12.7109375" style="34" bestFit="1" customWidth="1"/>
    <col min="9463" max="9466" width="15.7109375" style="34" bestFit="1" customWidth="1"/>
    <col min="9467" max="9467" width="22.85546875" style="34" bestFit="1" customWidth="1"/>
    <col min="9468" max="9468" width="20.7109375" style="34" bestFit="1" customWidth="1"/>
    <col min="9469" max="9469" width="16.7109375" style="34" bestFit="1" customWidth="1"/>
    <col min="9470" max="9709" width="10.7109375" style="34" bestFit="1"/>
    <col min="9710" max="9714" width="15.7109375" style="34" bestFit="1" customWidth="1"/>
    <col min="9715" max="9718" width="12.7109375" style="34" bestFit="1" customWidth="1"/>
    <col min="9719" max="9722" width="15.7109375" style="34" bestFit="1" customWidth="1"/>
    <col min="9723" max="9723" width="22.85546875" style="34" bestFit="1" customWidth="1"/>
    <col min="9724" max="9724" width="20.7109375" style="34" bestFit="1" customWidth="1"/>
    <col min="9725" max="9725" width="16.7109375" style="34" bestFit="1" customWidth="1"/>
    <col min="9726" max="9965" width="10.7109375" style="34" bestFit="1"/>
    <col min="9966" max="9970" width="15.7109375" style="34" bestFit="1" customWidth="1"/>
    <col min="9971" max="9974" width="12.7109375" style="34" bestFit="1" customWidth="1"/>
    <col min="9975" max="9978" width="15.7109375" style="34" bestFit="1" customWidth="1"/>
    <col min="9979" max="9979" width="22.85546875" style="34" bestFit="1" customWidth="1"/>
    <col min="9980" max="9980" width="20.7109375" style="34" bestFit="1" customWidth="1"/>
    <col min="9981" max="9981" width="16.7109375" style="34" bestFit="1" customWidth="1"/>
    <col min="9982" max="10221" width="10.7109375" style="34" bestFit="1"/>
    <col min="10222" max="10226" width="15.7109375" style="34" bestFit="1" customWidth="1"/>
    <col min="10227" max="10230" width="12.7109375" style="34" bestFit="1" customWidth="1"/>
    <col min="10231" max="10234" width="15.7109375" style="34" bestFit="1" customWidth="1"/>
    <col min="10235" max="10235" width="22.85546875" style="34" bestFit="1" customWidth="1"/>
    <col min="10236" max="10236" width="20.7109375" style="34" bestFit="1" customWidth="1"/>
    <col min="10237" max="10237" width="16.7109375" style="34" bestFit="1" customWidth="1"/>
    <col min="10238" max="10477" width="10.7109375" style="34" bestFit="1"/>
    <col min="10478" max="10482" width="15.7109375" style="34" bestFit="1" customWidth="1"/>
    <col min="10483" max="10486" width="12.7109375" style="34" bestFit="1" customWidth="1"/>
    <col min="10487" max="10490" width="15.7109375" style="34" bestFit="1" customWidth="1"/>
    <col min="10491" max="10491" width="22.85546875" style="34" bestFit="1" customWidth="1"/>
    <col min="10492" max="10492" width="20.7109375" style="34" bestFit="1" customWidth="1"/>
    <col min="10493" max="10493" width="16.7109375" style="34" bestFit="1" customWidth="1"/>
    <col min="10494" max="10733" width="10.7109375" style="34" bestFit="1"/>
    <col min="10734" max="10738" width="15.7109375" style="34" bestFit="1" customWidth="1"/>
    <col min="10739" max="10742" width="12.7109375" style="34" bestFit="1" customWidth="1"/>
    <col min="10743" max="10746" width="15.7109375" style="34" bestFit="1" customWidth="1"/>
    <col min="10747" max="10747" width="22.85546875" style="34" bestFit="1" customWidth="1"/>
    <col min="10748" max="10748" width="20.7109375" style="34" bestFit="1" customWidth="1"/>
    <col min="10749" max="10749" width="16.7109375" style="34" bestFit="1" customWidth="1"/>
    <col min="10750" max="10989" width="10.7109375" style="34" bestFit="1"/>
    <col min="10990" max="10994" width="15.7109375" style="34" bestFit="1" customWidth="1"/>
    <col min="10995" max="10998" width="12.7109375" style="34" bestFit="1" customWidth="1"/>
    <col min="10999" max="11002" width="15.7109375" style="34" bestFit="1" customWidth="1"/>
    <col min="11003" max="11003" width="22.85546875" style="34" bestFit="1" customWidth="1"/>
    <col min="11004" max="11004" width="20.7109375" style="34" bestFit="1" customWidth="1"/>
    <col min="11005" max="11005" width="16.7109375" style="34" bestFit="1" customWidth="1"/>
    <col min="11006" max="11245" width="10.7109375" style="34" bestFit="1"/>
    <col min="11246" max="11250" width="15.7109375" style="34" bestFit="1" customWidth="1"/>
    <col min="11251" max="11254" width="12.7109375" style="34" bestFit="1" customWidth="1"/>
    <col min="11255" max="11258" width="15.7109375" style="34" bestFit="1" customWidth="1"/>
    <col min="11259" max="11259" width="22.85546875" style="34" bestFit="1" customWidth="1"/>
    <col min="11260" max="11260" width="20.7109375" style="34" bestFit="1" customWidth="1"/>
    <col min="11261" max="11261" width="16.7109375" style="34" bestFit="1" customWidth="1"/>
    <col min="11262" max="11501" width="10.7109375" style="34" bestFit="1"/>
    <col min="11502" max="11506" width="15.7109375" style="34" bestFit="1" customWidth="1"/>
    <col min="11507" max="11510" width="12.7109375" style="34" bestFit="1" customWidth="1"/>
    <col min="11511" max="11514" width="15.7109375" style="34" bestFit="1" customWidth="1"/>
    <col min="11515" max="11515" width="22.85546875" style="34" bestFit="1" customWidth="1"/>
    <col min="11516" max="11516" width="20.7109375" style="34" bestFit="1" customWidth="1"/>
    <col min="11517" max="11517" width="16.7109375" style="34" bestFit="1" customWidth="1"/>
    <col min="11518" max="11757" width="10.7109375" style="34" bestFit="1"/>
    <col min="11758" max="11762" width="15.7109375" style="34" bestFit="1" customWidth="1"/>
    <col min="11763" max="11766" width="12.7109375" style="34" bestFit="1" customWidth="1"/>
    <col min="11767" max="11770" width="15.7109375" style="34" bestFit="1" customWidth="1"/>
    <col min="11771" max="11771" width="22.85546875" style="34" bestFit="1" customWidth="1"/>
    <col min="11772" max="11772" width="20.7109375" style="34" bestFit="1" customWidth="1"/>
    <col min="11773" max="11773" width="16.7109375" style="34" bestFit="1" customWidth="1"/>
    <col min="11774" max="12013" width="10.7109375" style="34" bestFit="1"/>
    <col min="12014" max="12018" width="15.7109375" style="34" bestFit="1" customWidth="1"/>
    <col min="12019" max="12022" width="12.7109375" style="34" bestFit="1" customWidth="1"/>
    <col min="12023" max="12026" width="15.7109375" style="34" bestFit="1" customWidth="1"/>
    <col min="12027" max="12027" width="22.85546875" style="34" bestFit="1" customWidth="1"/>
    <col min="12028" max="12028" width="20.7109375" style="34" bestFit="1" customWidth="1"/>
    <col min="12029" max="12029" width="16.7109375" style="34" bestFit="1" customWidth="1"/>
    <col min="12030" max="12269" width="10.7109375" style="34" bestFit="1"/>
    <col min="12270" max="12274" width="15.7109375" style="34" bestFit="1" customWidth="1"/>
    <col min="12275" max="12278" width="12.7109375" style="34" bestFit="1" customWidth="1"/>
    <col min="12279" max="12282" width="15.7109375" style="34" bestFit="1" customWidth="1"/>
    <col min="12283" max="12283" width="22.85546875" style="34" bestFit="1" customWidth="1"/>
    <col min="12284" max="12284" width="20.7109375" style="34" bestFit="1" customWidth="1"/>
    <col min="12285" max="12285" width="16.7109375" style="34" bestFit="1" customWidth="1"/>
    <col min="12286" max="12525" width="10.7109375" style="34" bestFit="1"/>
    <col min="12526" max="12530" width="15.7109375" style="34" bestFit="1" customWidth="1"/>
    <col min="12531" max="12534" width="12.7109375" style="34" bestFit="1" customWidth="1"/>
    <col min="12535" max="12538" width="15.7109375" style="34" bestFit="1" customWidth="1"/>
    <col min="12539" max="12539" width="22.85546875" style="34" bestFit="1" customWidth="1"/>
    <col min="12540" max="12540" width="20.7109375" style="34" bestFit="1" customWidth="1"/>
    <col min="12541" max="12541" width="16.7109375" style="34" bestFit="1" customWidth="1"/>
    <col min="12542" max="12781" width="10.7109375" style="34" bestFit="1"/>
    <col min="12782" max="12786" width="15.7109375" style="34" bestFit="1" customWidth="1"/>
    <col min="12787" max="12790" width="12.7109375" style="34" bestFit="1" customWidth="1"/>
    <col min="12791" max="12794" width="15.7109375" style="34" bestFit="1" customWidth="1"/>
    <col min="12795" max="12795" width="22.85546875" style="34" bestFit="1" customWidth="1"/>
    <col min="12796" max="12796" width="20.7109375" style="34" bestFit="1" customWidth="1"/>
    <col min="12797" max="12797" width="16.7109375" style="34" bestFit="1" customWidth="1"/>
    <col min="12798" max="13037" width="10.7109375" style="34" bestFit="1"/>
    <col min="13038" max="13042" width="15.7109375" style="34" bestFit="1" customWidth="1"/>
    <col min="13043" max="13046" width="12.7109375" style="34" bestFit="1" customWidth="1"/>
    <col min="13047" max="13050" width="15.7109375" style="34" bestFit="1" customWidth="1"/>
    <col min="13051" max="13051" width="22.85546875" style="34" bestFit="1" customWidth="1"/>
    <col min="13052" max="13052" width="20.7109375" style="34" bestFit="1" customWidth="1"/>
    <col min="13053" max="13053" width="16.7109375" style="34" bestFit="1" customWidth="1"/>
    <col min="13054" max="13293" width="10.7109375" style="34" bestFit="1"/>
    <col min="13294" max="13298" width="15.7109375" style="34" bestFit="1" customWidth="1"/>
    <col min="13299" max="13302" width="12.7109375" style="34" bestFit="1" customWidth="1"/>
    <col min="13303" max="13306" width="15.7109375" style="34" bestFit="1" customWidth="1"/>
    <col min="13307" max="13307" width="22.85546875" style="34" bestFit="1" customWidth="1"/>
    <col min="13308" max="13308" width="20.7109375" style="34" bestFit="1" customWidth="1"/>
    <col min="13309" max="13309" width="16.7109375" style="34" bestFit="1" customWidth="1"/>
    <col min="13310" max="13549" width="10.7109375" style="34" bestFit="1"/>
    <col min="13550" max="13554" width="15.7109375" style="34" bestFit="1" customWidth="1"/>
    <col min="13555" max="13558" width="12.7109375" style="34" bestFit="1" customWidth="1"/>
    <col min="13559" max="13562" width="15.7109375" style="34" bestFit="1" customWidth="1"/>
    <col min="13563" max="13563" width="22.85546875" style="34" bestFit="1" customWidth="1"/>
    <col min="13564" max="13564" width="20.7109375" style="34" bestFit="1" customWidth="1"/>
    <col min="13565" max="13565" width="16.7109375" style="34" bestFit="1" customWidth="1"/>
    <col min="13566" max="13805" width="10.7109375" style="34" bestFit="1"/>
    <col min="13806" max="13810" width="15.7109375" style="34" bestFit="1" customWidth="1"/>
    <col min="13811" max="13814" width="12.7109375" style="34" bestFit="1" customWidth="1"/>
    <col min="13815" max="13818" width="15.7109375" style="34" bestFit="1" customWidth="1"/>
    <col min="13819" max="13819" width="22.85546875" style="34" bestFit="1" customWidth="1"/>
    <col min="13820" max="13820" width="20.7109375" style="34" bestFit="1" customWidth="1"/>
    <col min="13821" max="13821" width="16.7109375" style="34" bestFit="1" customWidth="1"/>
    <col min="13822" max="14061" width="10.7109375" style="34" bestFit="1"/>
    <col min="14062" max="14066" width="15.7109375" style="34" bestFit="1" customWidth="1"/>
    <col min="14067" max="14070" width="12.7109375" style="34" bestFit="1" customWidth="1"/>
    <col min="14071" max="14074" width="15.7109375" style="34" bestFit="1" customWidth="1"/>
    <col min="14075" max="14075" width="22.85546875" style="34" bestFit="1" customWidth="1"/>
    <col min="14076" max="14076" width="20.7109375" style="34" bestFit="1" customWidth="1"/>
    <col min="14077" max="14077" width="16.7109375" style="34" bestFit="1" customWidth="1"/>
    <col min="14078" max="14317" width="10.7109375" style="34" bestFit="1"/>
    <col min="14318" max="14322" width="15.7109375" style="34" bestFit="1" customWidth="1"/>
    <col min="14323" max="14326" width="12.7109375" style="34" bestFit="1" customWidth="1"/>
    <col min="14327" max="14330" width="15.7109375" style="34" bestFit="1" customWidth="1"/>
    <col min="14331" max="14331" width="22.85546875" style="34" bestFit="1" customWidth="1"/>
    <col min="14332" max="14332" width="20.7109375" style="34" bestFit="1" customWidth="1"/>
    <col min="14333" max="14333" width="16.7109375" style="34" bestFit="1" customWidth="1"/>
    <col min="14334" max="14573" width="10.7109375" style="34" bestFit="1"/>
    <col min="14574" max="14578" width="15.7109375" style="34" bestFit="1" customWidth="1"/>
    <col min="14579" max="14582" width="12.7109375" style="34" bestFit="1" customWidth="1"/>
    <col min="14583" max="14586" width="15.7109375" style="34" bestFit="1" customWidth="1"/>
    <col min="14587" max="14587" width="22.85546875" style="34" bestFit="1" customWidth="1"/>
    <col min="14588" max="14588" width="20.7109375" style="34" bestFit="1" customWidth="1"/>
    <col min="14589" max="14589" width="16.7109375" style="34" bestFit="1" customWidth="1"/>
    <col min="14590" max="14829" width="10.7109375" style="34" bestFit="1"/>
    <col min="14830" max="14834" width="15.7109375" style="34" bestFit="1" customWidth="1"/>
    <col min="14835" max="14838" width="12.7109375" style="34" bestFit="1" customWidth="1"/>
    <col min="14839" max="14842" width="15.7109375" style="34" bestFit="1" customWidth="1"/>
    <col min="14843" max="14843" width="22.85546875" style="34" bestFit="1" customWidth="1"/>
    <col min="14844" max="14844" width="20.7109375" style="34" bestFit="1" customWidth="1"/>
    <col min="14845" max="14845" width="16.7109375" style="34" bestFit="1" customWidth="1"/>
    <col min="14846" max="15085" width="10.7109375" style="34" bestFit="1"/>
    <col min="15086" max="15090" width="15.7109375" style="34" bestFit="1" customWidth="1"/>
    <col min="15091" max="15094" width="12.7109375" style="34" bestFit="1" customWidth="1"/>
    <col min="15095" max="15098" width="15.7109375" style="34" bestFit="1" customWidth="1"/>
    <col min="15099" max="15099" width="22.85546875" style="34" bestFit="1" customWidth="1"/>
    <col min="15100" max="15100" width="20.7109375" style="34" bestFit="1" customWidth="1"/>
    <col min="15101" max="15101" width="16.7109375" style="34" bestFit="1" customWidth="1"/>
    <col min="15102" max="15341" width="10.7109375" style="34" bestFit="1"/>
    <col min="15342" max="15346" width="15.7109375" style="34" bestFit="1" customWidth="1"/>
    <col min="15347" max="15350" width="12.7109375" style="34" bestFit="1" customWidth="1"/>
    <col min="15351" max="15354" width="15.7109375" style="34" bestFit="1" customWidth="1"/>
    <col min="15355" max="15355" width="22.85546875" style="34" bestFit="1" customWidth="1"/>
    <col min="15356" max="15356" width="20.7109375" style="34" bestFit="1" customWidth="1"/>
    <col min="15357" max="15357" width="16.7109375" style="34" bestFit="1" customWidth="1"/>
    <col min="15358" max="15597" width="10.7109375" style="34" bestFit="1"/>
    <col min="15598" max="15602" width="15.7109375" style="34" bestFit="1" customWidth="1"/>
    <col min="15603" max="15606" width="12.7109375" style="34" bestFit="1" customWidth="1"/>
    <col min="15607" max="15610" width="15.7109375" style="34" bestFit="1" customWidth="1"/>
    <col min="15611" max="15611" width="22.85546875" style="34" bestFit="1" customWidth="1"/>
    <col min="15612" max="15612" width="20.7109375" style="34" bestFit="1" customWidth="1"/>
    <col min="15613" max="15613" width="16.7109375" style="34" bestFit="1" customWidth="1"/>
    <col min="15614" max="15853" width="10.7109375" style="34" bestFit="1"/>
    <col min="15854" max="15858" width="15.7109375" style="34" bestFit="1" customWidth="1"/>
    <col min="15859" max="15862" width="12.7109375" style="34" bestFit="1" customWidth="1"/>
    <col min="15863" max="15866" width="15.7109375" style="34" bestFit="1" customWidth="1"/>
    <col min="15867" max="15867" width="22.85546875" style="34" bestFit="1" customWidth="1"/>
    <col min="15868" max="15868" width="20.7109375" style="34" bestFit="1" customWidth="1"/>
    <col min="15869" max="15869" width="16.7109375" style="34" bestFit="1" customWidth="1"/>
    <col min="15870" max="16109" width="10.7109375" style="34" bestFit="1"/>
    <col min="16110" max="16114" width="15.7109375" style="34" bestFit="1" customWidth="1"/>
    <col min="16115" max="16118" width="12.7109375" style="34" bestFit="1" customWidth="1"/>
    <col min="16119" max="16122" width="15.7109375" style="34" bestFit="1" customWidth="1"/>
    <col min="16123" max="16123" width="22.85546875" style="34" bestFit="1" customWidth="1"/>
    <col min="16124" max="16124" width="20.7109375" style="34" bestFit="1" customWidth="1"/>
    <col min="16125" max="16125" width="16.7109375" style="34" bestFit="1" customWidth="1"/>
    <col min="16126" max="16384" width="10.7109375" style="34"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32" t="str">
        <f>'1. паспорт местоположение'!A5:C5</f>
        <v>Год раскрытия информации: 2023 год</v>
      </c>
      <c r="B6" s="332"/>
      <c r="C6" s="332"/>
      <c r="D6" s="332"/>
      <c r="E6" s="332"/>
      <c r="F6" s="332"/>
      <c r="G6" s="332"/>
      <c r="H6" s="332"/>
      <c r="I6" s="332"/>
      <c r="J6" s="332"/>
      <c r="K6" s="332"/>
      <c r="L6" s="332"/>
      <c r="M6" s="332"/>
      <c r="N6" s="332"/>
      <c r="O6" s="332"/>
      <c r="P6" s="332"/>
      <c r="Q6" s="332"/>
      <c r="R6" s="332"/>
      <c r="S6" s="332"/>
      <c r="T6" s="332"/>
    </row>
    <row r="7" spans="1:20" s="2" customFormat="1" x14ac:dyDescent="0.2">
      <c r="A7" s="6"/>
    </row>
    <row r="8" spans="1:20" s="2" customFormat="1" ht="18.75" x14ac:dyDescent="0.2">
      <c r="A8" s="333" t="s">
        <v>3</v>
      </c>
      <c r="B8" s="333"/>
      <c r="C8" s="333"/>
      <c r="D8" s="333"/>
      <c r="E8" s="333"/>
      <c r="F8" s="333"/>
      <c r="G8" s="333"/>
      <c r="H8" s="333"/>
      <c r="I8" s="333"/>
      <c r="J8" s="333"/>
      <c r="K8" s="333"/>
      <c r="L8" s="333"/>
      <c r="M8" s="333"/>
      <c r="N8" s="333"/>
      <c r="O8" s="333"/>
      <c r="P8" s="333"/>
      <c r="Q8" s="333"/>
      <c r="R8" s="333"/>
      <c r="S8" s="333"/>
      <c r="T8" s="333"/>
    </row>
    <row r="9" spans="1:20" s="2" customFormat="1" ht="18.75" x14ac:dyDescent="0.2">
      <c r="A9" s="333"/>
      <c r="B9" s="333"/>
      <c r="C9" s="333"/>
      <c r="D9" s="333"/>
      <c r="E9" s="333"/>
      <c r="F9" s="333"/>
      <c r="G9" s="333"/>
      <c r="H9" s="333"/>
      <c r="I9" s="333"/>
      <c r="J9" s="333"/>
      <c r="K9" s="333"/>
      <c r="L9" s="333"/>
      <c r="M9" s="333"/>
      <c r="N9" s="333"/>
      <c r="O9" s="333"/>
      <c r="P9" s="333"/>
      <c r="Q9" s="333"/>
      <c r="R9" s="333"/>
      <c r="S9" s="333"/>
      <c r="T9" s="333"/>
    </row>
    <row r="10" spans="1:20" s="2" customFormat="1" ht="18.75" customHeight="1" x14ac:dyDescent="0.2">
      <c r="A10" s="343" t="str">
        <f>'1. паспорт местоположение'!A9:C9</f>
        <v>АО "Россети Тюмень"</v>
      </c>
      <c r="B10" s="343"/>
      <c r="C10" s="343"/>
      <c r="D10" s="343"/>
      <c r="E10" s="343"/>
      <c r="F10" s="343"/>
      <c r="G10" s="343"/>
      <c r="H10" s="343"/>
      <c r="I10" s="343"/>
      <c r="J10" s="343"/>
      <c r="K10" s="343"/>
      <c r="L10" s="343"/>
      <c r="M10" s="343"/>
      <c r="N10" s="343"/>
      <c r="O10" s="343"/>
      <c r="P10" s="343"/>
      <c r="Q10" s="343"/>
      <c r="R10" s="343"/>
      <c r="S10" s="343"/>
      <c r="T10" s="343"/>
    </row>
    <row r="11" spans="1:20" s="2" customFormat="1" ht="18.75" customHeight="1" x14ac:dyDescent="0.2">
      <c r="A11" s="335" t="s">
        <v>5</v>
      </c>
      <c r="B11" s="335"/>
      <c r="C11" s="335"/>
      <c r="D11" s="335"/>
      <c r="E11" s="335"/>
      <c r="F11" s="335"/>
      <c r="G11" s="335"/>
      <c r="H11" s="335"/>
      <c r="I11" s="335"/>
      <c r="J11" s="335"/>
      <c r="K11" s="335"/>
      <c r="L11" s="335"/>
      <c r="M11" s="335"/>
      <c r="N11" s="335"/>
      <c r="O11" s="335"/>
      <c r="P11" s="335"/>
      <c r="Q11" s="335"/>
      <c r="R11" s="335"/>
      <c r="S11" s="335"/>
      <c r="T11" s="335"/>
    </row>
    <row r="12" spans="1:20" s="2" customFormat="1" ht="18.75" x14ac:dyDescent="0.2">
      <c r="A12" s="333"/>
      <c r="B12" s="333"/>
      <c r="C12" s="333"/>
      <c r="D12" s="333"/>
      <c r="E12" s="333"/>
      <c r="F12" s="333"/>
      <c r="G12" s="333"/>
      <c r="H12" s="333"/>
      <c r="I12" s="333"/>
      <c r="J12" s="333"/>
      <c r="K12" s="333"/>
      <c r="L12" s="333"/>
      <c r="M12" s="333"/>
      <c r="N12" s="333"/>
      <c r="O12" s="333"/>
      <c r="P12" s="333"/>
      <c r="Q12" s="333"/>
      <c r="R12" s="333"/>
      <c r="S12" s="333"/>
      <c r="T12" s="333"/>
    </row>
    <row r="13" spans="1:20" s="2" customFormat="1" ht="18.75" customHeight="1" x14ac:dyDescent="0.2">
      <c r="A13" s="343" t="str">
        <f>'1. паспорт местоположение'!A12:C12</f>
        <v>N_PO2100.0007</v>
      </c>
      <c r="B13" s="343"/>
      <c r="C13" s="343"/>
      <c r="D13" s="343"/>
      <c r="E13" s="343"/>
      <c r="F13" s="343"/>
      <c r="G13" s="343"/>
      <c r="H13" s="343"/>
      <c r="I13" s="343"/>
      <c r="J13" s="343"/>
      <c r="K13" s="343"/>
      <c r="L13" s="343"/>
      <c r="M13" s="343"/>
      <c r="N13" s="343"/>
      <c r="O13" s="343"/>
      <c r="P13" s="343"/>
      <c r="Q13" s="343"/>
      <c r="R13" s="343"/>
      <c r="S13" s="343"/>
      <c r="T13" s="343"/>
    </row>
    <row r="14" spans="1:20" s="2" customFormat="1" ht="18.75" customHeight="1" x14ac:dyDescent="0.2">
      <c r="A14" s="335" t="s">
        <v>6</v>
      </c>
      <c r="B14" s="335"/>
      <c r="C14" s="335"/>
      <c r="D14" s="335"/>
      <c r="E14" s="335"/>
      <c r="F14" s="335"/>
      <c r="G14" s="335"/>
      <c r="H14" s="335"/>
      <c r="I14" s="335"/>
      <c r="J14" s="335"/>
      <c r="K14" s="335"/>
      <c r="L14" s="335"/>
      <c r="M14" s="335"/>
      <c r="N14" s="335"/>
      <c r="O14" s="335"/>
      <c r="P14" s="335"/>
      <c r="Q14" s="335"/>
      <c r="R14" s="335"/>
      <c r="S14" s="335"/>
      <c r="T14" s="335"/>
    </row>
    <row r="15" spans="1:20" s="2" customFormat="1" ht="15.75" customHeight="1" x14ac:dyDescent="0.2">
      <c r="A15" s="344"/>
      <c r="B15" s="344"/>
      <c r="C15" s="344"/>
      <c r="D15" s="344"/>
      <c r="E15" s="344"/>
      <c r="F15" s="344"/>
      <c r="G15" s="344"/>
      <c r="H15" s="344"/>
      <c r="I15" s="344"/>
      <c r="J15" s="344"/>
      <c r="K15" s="344"/>
      <c r="L15" s="344"/>
      <c r="M15" s="344"/>
      <c r="N15" s="344"/>
      <c r="O15" s="344"/>
      <c r="P15" s="344"/>
      <c r="Q15" s="344"/>
      <c r="R15" s="344"/>
      <c r="S15" s="344"/>
      <c r="T15" s="344"/>
    </row>
    <row r="16" spans="1:20" s="14" customFormat="1" x14ac:dyDescent="0.2">
      <c r="A16" s="343" t="str">
        <f>'1. паспорт местоположение'!A15:C15</f>
        <v>Приобретение электросетевого имущества Советского района (ВЛ-10кВ протяженность 16,577 км, ТП - 2КТПпБ х630 кВА)</v>
      </c>
      <c r="B16" s="343"/>
      <c r="C16" s="343"/>
      <c r="D16" s="343"/>
      <c r="E16" s="343"/>
      <c r="F16" s="343"/>
      <c r="G16" s="343"/>
      <c r="H16" s="343"/>
      <c r="I16" s="343"/>
      <c r="J16" s="343"/>
      <c r="K16" s="343"/>
      <c r="L16" s="343"/>
      <c r="M16" s="343"/>
      <c r="N16" s="343"/>
      <c r="O16" s="343"/>
      <c r="P16" s="343"/>
      <c r="Q16" s="343"/>
      <c r="R16" s="343"/>
      <c r="S16" s="343"/>
      <c r="T16" s="343"/>
    </row>
    <row r="17" spans="1:20" s="14" customFormat="1" ht="15" customHeight="1" x14ac:dyDescent="0.2">
      <c r="A17" s="335" t="s">
        <v>7</v>
      </c>
      <c r="B17" s="335"/>
      <c r="C17" s="335"/>
      <c r="D17" s="335"/>
      <c r="E17" s="335"/>
      <c r="F17" s="335"/>
      <c r="G17" s="335"/>
      <c r="H17" s="335"/>
      <c r="I17" s="335"/>
      <c r="J17" s="335"/>
      <c r="K17" s="335"/>
      <c r="L17" s="335"/>
      <c r="M17" s="335"/>
      <c r="N17" s="335"/>
      <c r="O17" s="335"/>
      <c r="P17" s="335"/>
      <c r="Q17" s="335"/>
      <c r="R17" s="335"/>
      <c r="S17" s="335"/>
      <c r="T17" s="335"/>
    </row>
    <row r="18" spans="1:20" s="14"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344"/>
    </row>
    <row r="19" spans="1:20" s="14" customFormat="1" ht="15" customHeight="1" x14ac:dyDescent="0.2">
      <c r="A19" s="342" t="s">
        <v>100</v>
      </c>
      <c r="B19" s="342"/>
      <c r="C19" s="342"/>
      <c r="D19" s="342"/>
      <c r="E19" s="342"/>
      <c r="F19" s="342"/>
      <c r="G19" s="342"/>
      <c r="H19" s="342"/>
      <c r="I19" s="342"/>
      <c r="J19" s="342"/>
      <c r="K19" s="342"/>
      <c r="L19" s="342"/>
      <c r="M19" s="342"/>
      <c r="N19" s="342"/>
      <c r="O19" s="342"/>
      <c r="P19" s="342"/>
      <c r="Q19" s="342"/>
      <c r="R19" s="342"/>
      <c r="S19" s="342"/>
      <c r="T19" s="342"/>
    </row>
    <row r="20" spans="1:20" s="35" customFormat="1" ht="21" customHeight="1" x14ac:dyDescent="0.25">
      <c r="A20" s="353"/>
      <c r="B20" s="353"/>
      <c r="C20" s="353"/>
      <c r="D20" s="353"/>
      <c r="E20" s="353"/>
      <c r="F20" s="353"/>
      <c r="G20" s="353"/>
      <c r="H20" s="353"/>
      <c r="I20" s="353"/>
      <c r="J20" s="353"/>
      <c r="K20" s="353"/>
      <c r="L20" s="353"/>
      <c r="M20" s="353"/>
      <c r="N20" s="353"/>
      <c r="O20" s="353"/>
      <c r="P20" s="353"/>
      <c r="Q20" s="353"/>
      <c r="R20" s="353"/>
      <c r="S20" s="353"/>
      <c r="T20" s="353"/>
    </row>
    <row r="21" spans="1:20" ht="46.5" customHeight="1" x14ac:dyDescent="0.25">
      <c r="A21" s="354" t="s">
        <v>9</v>
      </c>
      <c r="B21" s="357" t="s">
        <v>101</v>
      </c>
      <c r="C21" s="358"/>
      <c r="D21" s="361" t="s">
        <v>102</v>
      </c>
      <c r="E21" s="357" t="s">
        <v>103</v>
      </c>
      <c r="F21" s="358"/>
      <c r="G21" s="357" t="s">
        <v>104</v>
      </c>
      <c r="H21" s="358"/>
      <c r="I21" s="357" t="s">
        <v>105</v>
      </c>
      <c r="J21" s="358"/>
      <c r="K21" s="361" t="s">
        <v>106</v>
      </c>
      <c r="L21" s="357" t="s">
        <v>107</v>
      </c>
      <c r="M21" s="358"/>
      <c r="N21" s="357" t="s">
        <v>108</v>
      </c>
      <c r="O21" s="358"/>
      <c r="P21" s="361" t="s">
        <v>109</v>
      </c>
      <c r="Q21" s="350" t="s">
        <v>110</v>
      </c>
      <c r="R21" s="364"/>
      <c r="S21" s="350" t="s">
        <v>111</v>
      </c>
      <c r="T21" s="351"/>
    </row>
    <row r="22" spans="1:20" ht="204.75" customHeight="1" x14ac:dyDescent="0.25">
      <c r="A22" s="355"/>
      <c r="B22" s="359"/>
      <c r="C22" s="360"/>
      <c r="D22" s="362"/>
      <c r="E22" s="359"/>
      <c r="F22" s="360"/>
      <c r="G22" s="359"/>
      <c r="H22" s="360"/>
      <c r="I22" s="359"/>
      <c r="J22" s="360"/>
      <c r="K22" s="363"/>
      <c r="L22" s="359"/>
      <c r="M22" s="360"/>
      <c r="N22" s="359"/>
      <c r="O22" s="360"/>
      <c r="P22" s="363"/>
      <c r="Q22" s="37" t="s">
        <v>112</v>
      </c>
      <c r="R22" s="37" t="s">
        <v>113</v>
      </c>
      <c r="S22" s="37" t="s">
        <v>114</v>
      </c>
      <c r="T22" s="37" t="s">
        <v>115</v>
      </c>
    </row>
    <row r="23" spans="1:20" ht="51.75" customHeight="1" x14ac:dyDescent="0.25">
      <c r="A23" s="356"/>
      <c r="B23" s="37" t="s">
        <v>116</v>
      </c>
      <c r="C23" s="37" t="s">
        <v>117</v>
      </c>
      <c r="D23" s="363"/>
      <c r="E23" s="37" t="s">
        <v>116</v>
      </c>
      <c r="F23" s="37" t="s">
        <v>117</v>
      </c>
      <c r="G23" s="37" t="s">
        <v>116</v>
      </c>
      <c r="H23" s="37" t="s">
        <v>117</v>
      </c>
      <c r="I23" s="37" t="s">
        <v>116</v>
      </c>
      <c r="J23" s="37" t="s">
        <v>117</v>
      </c>
      <c r="K23" s="37" t="s">
        <v>116</v>
      </c>
      <c r="L23" s="37" t="s">
        <v>116</v>
      </c>
      <c r="M23" s="37" t="s">
        <v>117</v>
      </c>
      <c r="N23" s="37" t="s">
        <v>116</v>
      </c>
      <c r="O23" s="37" t="s">
        <v>117</v>
      </c>
      <c r="P23" s="36" t="s">
        <v>116</v>
      </c>
      <c r="Q23" s="37" t="s">
        <v>116</v>
      </c>
      <c r="R23" s="37" t="s">
        <v>116</v>
      </c>
      <c r="S23" s="37" t="s">
        <v>116</v>
      </c>
      <c r="T23" s="37" t="s">
        <v>116</v>
      </c>
    </row>
    <row r="24" spans="1:20"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row>
    <row r="25" spans="1:20" s="35" customFormat="1" ht="94.5" x14ac:dyDescent="0.25">
      <c r="A25" s="39"/>
      <c r="B25" s="40" t="s">
        <v>532</v>
      </c>
      <c r="C25" s="40"/>
      <c r="D25" s="41"/>
      <c r="E25" s="40"/>
      <c r="F25" s="40"/>
      <c r="G25" s="40"/>
      <c r="H25" s="40"/>
      <c r="I25" s="42"/>
      <c r="J25" s="43"/>
      <c r="K25" s="42"/>
      <c r="L25" s="43"/>
      <c r="M25" s="39"/>
      <c r="N25" s="39"/>
      <c r="O25" s="39"/>
      <c r="P25" s="42"/>
      <c r="Q25" s="44"/>
      <c r="R25" s="45"/>
      <c r="S25" s="46" t="s">
        <v>530</v>
      </c>
      <c r="T25" s="40" t="s">
        <v>531</v>
      </c>
    </row>
    <row r="26" spans="1:20" s="35" customFormat="1" x14ac:dyDescent="0.25">
      <c r="A26" s="39"/>
      <c r="B26" s="40"/>
      <c r="C26" s="40"/>
      <c r="D26" s="47"/>
      <c r="E26" s="40"/>
      <c r="F26" s="40"/>
      <c r="G26" s="40"/>
      <c r="H26" s="40"/>
      <c r="I26" s="42"/>
      <c r="J26" s="43"/>
      <c r="K26" s="42"/>
      <c r="L26" s="43"/>
      <c r="M26" s="39"/>
      <c r="N26" s="39"/>
      <c r="O26" s="39"/>
      <c r="P26" s="42"/>
      <c r="Q26" s="44"/>
      <c r="R26" s="45"/>
      <c r="S26" s="46"/>
      <c r="T26" s="40"/>
    </row>
    <row r="27" spans="1:20" s="35" customFormat="1" x14ac:dyDescent="0.25">
      <c r="A27" s="39"/>
      <c r="B27" s="40"/>
      <c r="C27" s="40"/>
      <c r="D27" s="47"/>
      <c r="E27" s="40"/>
      <c r="F27" s="40"/>
      <c r="G27" s="40"/>
      <c r="H27" s="40"/>
      <c r="I27" s="42"/>
      <c r="J27" s="43"/>
      <c r="K27" s="42"/>
      <c r="L27" s="43"/>
      <c r="M27" s="39"/>
      <c r="N27" s="39"/>
      <c r="O27" s="39"/>
      <c r="P27" s="42"/>
      <c r="Q27" s="44"/>
      <c r="R27" s="45"/>
      <c r="S27" s="46"/>
      <c r="T27" s="40"/>
    </row>
    <row r="28" spans="1:20" s="35" customFormat="1" x14ac:dyDescent="0.25">
      <c r="A28" s="39"/>
      <c r="B28" s="40"/>
      <c r="C28" s="40"/>
      <c r="D28" s="47"/>
      <c r="E28" s="40"/>
      <c r="F28" s="40"/>
      <c r="G28" s="40"/>
      <c r="H28" s="40"/>
      <c r="I28" s="42"/>
      <c r="J28" s="43"/>
      <c r="K28" s="42"/>
      <c r="L28" s="43"/>
      <c r="M28" s="39"/>
      <c r="N28" s="39"/>
      <c r="O28" s="39"/>
      <c r="P28" s="42"/>
      <c r="Q28" s="44"/>
      <c r="R28" s="45"/>
      <c r="S28" s="46"/>
      <c r="T28" s="40"/>
    </row>
    <row r="29" spans="1:20" s="48" customFormat="1" ht="12.75" x14ac:dyDescent="0.2">
      <c r="B29" s="49"/>
      <c r="C29" s="49"/>
      <c r="K29" s="49"/>
    </row>
    <row r="30" spans="1:20" s="48" customFormat="1" x14ac:dyDescent="0.25">
      <c r="B30" s="34" t="s">
        <v>119</v>
      </c>
      <c r="C30" s="34"/>
      <c r="D30" s="34"/>
      <c r="E30" s="34"/>
      <c r="F30" s="34"/>
      <c r="G30" s="34"/>
      <c r="H30" s="34"/>
      <c r="I30" s="34"/>
      <c r="J30" s="34"/>
      <c r="K30" s="34"/>
      <c r="L30" s="34"/>
      <c r="M30" s="34"/>
      <c r="N30" s="34"/>
      <c r="O30" s="34"/>
      <c r="P30" s="34"/>
      <c r="Q30" s="34"/>
      <c r="R30" s="34"/>
    </row>
    <row r="31" spans="1:20" x14ac:dyDescent="0.25">
      <c r="B31" s="352" t="s">
        <v>120</v>
      </c>
      <c r="C31" s="352"/>
      <c r="D31" s="352"/>
      <c r="E31" s="352"/>
      <c r="F31" s="352"/>
      <c r="G31" s="352"/>
      <c r="H31" s="352"/>
      <c r="I31" s="352"/>
      <c r="J31" s="352"/>
      <c r="K31" s="352"/>
      <c r="L31" s="352"/>
      <c r="M31" s="352"/>
      <c r="N31" s="352"/>
      <c r="O31" s="352"/>
      <c r="P31" s="352"/>
      <c r="Q31" s="352"/>
      <c r="R31" s="352"/>
    </row>
    <row r="33" spans="2:113" x14ac:dyDescent="0.25">
      <c r="B33" s="41" t="s">
        <v>118</v>
      </c>
      <c r="C33" s="41"/>
      <c r="D33" s="41"/>
      <c r="E33" s="41"/>
      <c r="H33" s="41"/>
      <c r="I33" s="41"/>
      <c r="J33" s="41"/>
      <c r="K33" s="41"/>
      <c r="L33" s="41"/>
      <c r="M33" s="41"/>
      <c r="N33" s="41"/>
      <c r="O33" s="41"/>
      <c r="P33" s="41"/>
      <c r="Q33" s="41"/>
      <c r="R33" s="41"/>
      <c r="S33" s="50"/>
      <c r="T33" s="50"/>
      <c r="U33" s="50"/>
      <c r="V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x14ac:dyDescent="0.25">
      <c r="B34" s="41" t="s">
        <v>121</v>
      </c>
      <c r="C34" s="41"/>
      <c r="D34" s="41"/>
      <c r="E34" s="41"/>
      <c r="H34" s="41"/>
      <c r="I34" s="41"/>
      <c r="J34" s="41"/>
      <c r="K34" s="41"/>
      <c r="L34" s="41"/>
      <c r="M34" s="41"/>
      <c r="N34" s="41"/>
      <c r="O34" s="41"/>
      <c r="P34" s="41"/>
      <c r="Q34" s="41"/>
      <c r="R34" s="41"/>
    </row>
    <row r="35" spans="2:113" x14ac:dyDescent="0.25">
      <c r="B35" s="41" t="s">
        <v>122</v>
      </c>
      <c r="C35" s="41"/>
      <c r="D35" s="41"/>
      <c r="E35" s="41"/>
      <c r="H35" s="41"/>
      <c r="I35" s="41"/>
      <c r="J35" s="41"/>
      <c r="K35" s="41"/>
      <c r="L35" s="41"/>
      <c r="M35" s="41"/>
      <c r="N35" s="41"/>
      <c r="O35" s="41"/>
      <c r="P35" s="41"/>
      <c r="Q35" s="41"/>
      <c r="R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35"/>
      <c r="BL35" s="35"/>
      <c r="BM35" s="35"/>
      <c r="BN35" s="35"/>
      <c r="BO35" s="35"/>
      <c r="BP35" s="35"/>
      <c r="BQ35" s="35"/>
      <c r="BR35" s="35"/>
      <c r="BS35" s="35"/>
      <c r="BT35" s="35"/>
      <c r="BU35" s="35"/>
      <c r="BV35" s="35"/>
      <c r="BW35" s="35"/>
      <c r="BX35" s="35"/>
      <c r="BY35" s="35"/>
      <c r="BZ35" s="35"/>
      <c r="CA35" s="35"/>
      <c r="CB35" s="35"/>
      <c r="CC35" s="35"/>
      <c r="CD35" s="35"/>
      <c r="CE35" s="35"/>
      <c r="CF35" s="35"/>
      <c r="CG35" s="35"/>
      <c r="CH35" s="35"/>
      <c r="CI35" s="35"/>
      <c r="CJ35" s="35"/>
      <c r="CK35" s="35"/>
      <c r="CL35" s="35"/>
      <c r="CM35" s="35"/>
      <c r="CN35" s="35"/>
      <c r="CO35" s="35"/>
      <c r="CP35" s="35"/>
      <c r="CQ35" s="35"/>
      <c r="CR35" s="35"/>
      <c r="CS35" s="35"/>
      <c r="CT35" s="35"/>
      <c r="CU35" s="35"/>
      <c r="CV35" s="35"/>
      <c r="CW35" s="35"/>
      <c r="CX35" s="35"/>
      <c r="CY35" s="35"/>
      <c r="CZ35" s="35"/>
      <c r="DA35" s="35"/>
      <c r="DB35" s="35"/>
      <c r="DC35" s="35"/>
      <c r="DD35" s="35"/>
      <c r="DE35" s="35"/>
      <c r="DF35" s="35"/>
      <c r="DG35" s="35"/>
      <c r="DH35" s="35"/>
      <c r="DI35" s="35"/>
    </row>
    <row r="36" spans="2:113" x14ac:dyDescent="0.25">
      <c r="B36" s="41" t="s">
        <v>123</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35"/>
      <c r="BL36" s="35"/>
      <c r="BM36" s="35"/>
      <c r="BN36" s="35"/>
      <c r="BO36" s="35"/>
      <c r="BP36" s="35"/>
      <c r="BQ36" s="35"/>
      <c r="BR36" s="35"/>
      <c r="BS36" s="35"/>
      <c r="BT36" s="35"/>
      <c r="BU36" s="35"/>
      <c r="BV36" s="35"/>
      <c r="BW36" s="35"/>
      <c r="BX36" s="35"/>
      <c r="BY36" s="35"/>
      <c r="BZ36" s="35"/>
      <c r="CA36" s="35"/>
      <c r="CB36" s="35"/>
      <c r="CC36" s="35"/>
      <c r="CD36" s="35"/>
      <c r="CE36" s="35"/>
      <c r="CF36" s="35"/>
      <c r="CG36" s="35"/>
      <c r="CH36" s="35"/>
      <c r="CI36" s="35"/>
      <c r="CJ36" s="35"/>
      <c r="CK36" s="35"/>
      <c r="CL36" s="35"/>
      <c r="CM36" s="35"/>
      <c r="CN36" s="35"/>
      <c r="CO36" s="35"/>
      <c r="CP36" s="35"/>
      <c r="CQ36" s="35"/>
      <c r="CR36" s="35"/>
      <c r="CS36" s="35"/>
      <c r="CT36" s="35"/>
      <c r="CU36" s="35"/>
      <c r="CV36" s="35"/>
      <c r="CW36" s="35"/>
      <c r="CX36" s="35"/>
      <c r="CY36" s="35"/>
      <c r="CZ36" s="35"/>
      <c r="DA36" s="35"/>
      <c r="DB36" s="35"/>
      <c r="DC36" s="35"/>
      <c r="DD36" s="35"/>
      <c r="DE36" s="35"/>
      <c r="DF36" s="35"/>
      <c r="DG36" s="35"/>
      <c r="DH36" s="35"/>
      <c r="DI36" s="35"/>
    </row>
    <row r="37" spans="2:113" x14ac:dyDescent="0.25">
      <c r="B37" s="41" t="s">
        <v>124</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35"/>
      <c r="BL37" s="35"/>
      <c r="BM37" s="35"/>
      <c r="BN37" s="35"/>
      <c r="BO37" s="35"/>
      <c r="BP37" s="35"/>
      <c r="BQ37" s="35"/>
      <c r="BR37" s="35"/>
      <c r="BS37" s="35"/>
      <c r="BT37" s="35"/>
      <c r="BU37" s="35"/>
      <c r="BV37" s="35"/>
      <c r="BW37" s="35"/>
      <c r="BX37" s="35"/>
      <c r="BY37" s="35"/>
      <c r="BZ37" s="35"/>
      <c r="CA37" s="35"/>
      <c r="CB37" s="35"/>
      <c r="CC37" s="35"/>
      <c r="CD37" s="35"/>
      <c r="CE37" s="35"/>
      <c r="CF37" s="35"/>
      <c r="CG37" s="35"/>
      <c r="CH37" s="35"/>
      <c r="CI37" s="35"/>
      <c r="CJ37" s="35"/>
      <c r="CK37" s="35"/>
      <c r="CL37" s="35"/>
      <c r="CM37" s="35"/>
      <c r="CN37" s="35"/>
      <c r="CO37" s="35"/>
      <c r="CP37" s="35"/>
      <c r="CQ37" s="35"/>
      <c r="CR37" s="35"/>
      <c r="CS37" s="35"/>
      <c r="CT37" s="35"/>
      <c r="CU37" s="35"/>
      <c r="CV37" s="35"/>
      <c r="CW37" s="35"/>
      <c r="CX37" s="35"/>
      <c r="CY37" s="35"/>
      <c r="CZ37" s="35"/>
      <c r="DA37" s="35"/>
      <c r="DB37" s="35"/>
      <c r="DC37" s="35"/>
      <c r="DD37" s="35"/>
      <c r="DE37" s="35"/>
      <c r="DF37" s="35"/>
      <c r="DG37" s="35"/>
      <c r="DH37" s="35"/>
      <c r="DI37" s="35"/>
    </row>
    <row r="38" spans="2:113" x14ac:dyDescent="0.25">
      <c r="B38" s="41" t="s">
        <v>125</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35"/>
      <c r="BL38" s="35"/>
      <c r="BM38" s="35"/>
      <c r="BN38" s="35"/>
      <c r="BO38" s="35"/>
      <c r="BP38" s="35"/>
      <c r="BQ38" s="35"/>
      <c r="BR38" s="35"/>
      <c r="BS38" s="35"/>
      <c r="BT38" s="35"/>
      <c r="BU38" s="35"/>
      <c r="BV38" s="35"/>
      <c r="BW38" s="35"/>
      <c r="BX38" s="35"/>
      <c r="BY38" s="35"/>
      <c r="BZ38" s="35"/>
      <c r="CA38" s="35"/>
      <c r="CB38" s="35"/>
      <c r="CC38" s="35"/>
      <c r="CD38" s="35"/>
      <c r="CE38" s="35"/>
      <c r="CF38" s="35"/>
      <c r="CG38" s="35"/>
      <c r="CH38" s="35"/>
      <c r="CI38" s="35"/>
      <c r="CJ38" s="35"/>
      <c r="CK38" s="35"/>
      <c r="CL38" s="35"/>
      <c r="CM38" s="35"/>
      <c r="CN38" s="35"/>
      <c r="CO38" s="35"/>
      <c r="CP38" s="35"/>
      <c r="CQ38" s="35"/>
      <c r="CR38" s="35"/>
      <c r="CS38" s="35"/>
      <c r="CT38" s="35"/>
      <c r="CU38" s="35"/>
      <c r="CV38" s="35"/>
      <c r="CW38" s="35"/>
      <c r="CX38" s="35"/>
      <c r="CY38" s="35"/>
      <c r="CZ38" s="35"/>
      <c r="DA38" s="35"/>
      <c r="DB38" s="35"/>
      <c r="DC38" s="35"/>
      <c r="DD38" s="35"/>
      <c r="DE38" s="35"/>
      <c r="DF38" s="35"/>
      <c r="DG38" s="35"/>
      <c r="DH38" s="35"/>
      <c r="DI38" s="35"/>
    </row>
    <row r="39" spans="2:113" x14ac:dyDescent="0.25">
      <c r="B39" s="41" t="s">
        <v>126</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35"/>
      <c r="BL39" s="35"/>
      <c r="BM39" s="35"/>
      <c r="BN39" s="35"/>
      <c r="BO39" s="35"/>
      <c r="BP39" s="35"/>
      <c r="BQ39" s="35"/>
      <c r="BR39" s="35"/>
      <c r="BS39" s="35"/>
      <c r="BT39" s="35"/>
      <c r="BU39" s="35"/>
      <c r="BV39" s="35"/>
      <c r="BW39" s="35"/>
      <c r="BX39" s="35"/>
      <c r="BY39" s="35"/>
      <c r="BZ39" s="35"/>
      <c r="CA39" s="35"/>
      <c r="CB39" s="35"/>
      <c r="CC39" s="35"/>
      <c r="CD39" s="35"/>
      <c r="CE39" s="35"/>
      <c r="CF39" s="35"/>
      <c r="CG39" s="35"/>
      <c r="CH39" s="35"/>
      <c r="CI39" s="35"/>
      <c r="CJ39" s="35"/>
      <c r="CK39" s="35"/>
      <c r="CL39" s="35"/>
      <c r="CM39" s="35"/>
      <c r="CN39" s="35"/>
      <c r="CO39" s="35"/>
      <c r="CP39" s="35"/>
      <c r="CQ39" s="35"/>
      <c r="CR39" s="35"/>
      <c r="CS39" s="35"/>
      <c r="CT39" s="35"/>
      <c r="CU39" s="35"/>
      <c r="CV39" s="35"/>
      <c r="CW39" s="35"/>
      <c r="CX39" s="35"/>
      <c r="CY39" s="35"/>
      <c r="CZ39" s="35"/>
      <c r="DA39" s="35"/>
      <c r="DB39" s="35"/>
      <c r="DC39" s="35"/>
      <c r="DD39" s="35"/>
      <c r="DE39" s="35"/>
      <c r="DF39" s="35"/>
      <c r="DG39" s="35"/>
      <c r="DH39" s="35"/>
      <c r="DI39" s="35"/>
    </row>
    <row r="40" spans="2:113" x14ac:dyDescent="0.25">
      <c r="B40" s="41" t="s">
        <v>127</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row>
    <row r="41" spans="2:113" x14ac:dyDescent="0.25">
      <c r="B41" s="41" t="s">
        <v>128</v>
      </c>
      <c r="C41" s="41"/>
      <c r="D41" s="41"/>
      <c r="E41" s="41"/>
      <c r="H41" s="41"/>
      <c r="I41" s="41"/>
      <c r="J41" s="41"/>
      <c r="K41" s="41"/>
      <c r="L41" s="41"/>
      <c r="M41" s="41"/>
      <c r="N41" s="41"/>
      <c r="O41" s="41"/>
      <c r="P41" s="41"/>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row>
    <row r="42" spans="2:113" x14ac:dyDescent="0.25">
      <c r="B42" s="41" t="s">
        <v>129</v>
      </c>
      <c r="C42" s="41"/>
      <c r="D42" s="41"/>
      <c r="E42" s="41"/>
      <c r="H42" s="41"/>
      <c r="I42" s="41"/>
      <c r="J42" s="41"/>
      <c r="K42" s="41"/>
      <c r="L42" s="41"/>
      <c r="M42" s="41"/>
      <c r="N42" s="41"/>
      <c r="O42" s="41"/>
      <c r="P42" s="41"/>
      <c r="Q42" s="41"/>
      <c r="R42" s="41"/>
      <c r="S42" s="41"/>
      <c r="T42" s="41"/>
      <c r="U42" s="41"/>
      <c r="V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row>
    <row r="43" spans="2:113" x14ac:dyDescent="0.25">
      <c r="Q43" s="41"/>
      <c r="R43" s="41"/>
      <c r="S43" s="41"/>
      <c r="T43" s="41"/>
      <c r="U43" s="41"/>
      <c r="V43" s="41"/>
      <c r="AN43" s="41"/>
      <c r="AO43" s="41"/>
      <c r="AP43" s="41"/>
      <c r="AQ43" s="41"/>
      <c r="AR43" s="41"/>
      <c r="AS43" s="41"/>
      <c r="AT43" s="41"/>
      <c r="AU43" s="41"/>
      <c r="AV43" s="41"/>
      <c r="AW43" s="41"/>
      <c r="AX43" s="41"/>
      <c r="AY43" s="41"/>
      <c r="AZ43" s="41"/>
      <c r="BA43" s="41"/>
      <c r="BB43" s="41"/>
      <c r="BC43" s="41"/>
      <c r="BD43" s="41"/>
      <c r="BE43" s="41"/>
      <c r="BF43" s="41"/>
      <c r="BG43" s="41"/>
      <c r="BH43" s="41"/>
      <c r="BI43" s="41"/>
      <c r="BJ43" s="41"/>
      <c r="BK43" s="35"/>
      <c r="BL43" s="35"/>
      <c r="BM43" s="35"/>
      <c r="BN43" s="35"/>
      <c r="BO43" s="35"/>
      <c r="BP43" s="35"/>
      <c r="BQ43" s="35"/>
      <c r="BR43" s="35"/>
      <c r="BS43" s="35"/>
      <c r="BT43" s="35"/>
      <c r="BU43" s="35"/>
      <c r="BV43" s="35"/>
      <c r="BW43" s="35"/>
      <c r="BX43" s="35"/>
      <c r="BY43" s="35"/>
      <c r="BZ43" s="35"/>
      <c r="CA43" s="35"/>
      <c r="CB43" s="35"/>
      <c r="CC43" s="35"/>
      <c r="CD43" s="35"/>
      <c r="CE43" s="35"/>
      <c r="CF43" s="35"/>
      <c r="CG43" s="35"/>
      <c r="CH43" s="35"/>
      <c r="CI43" s="35"/>
      <c r="CJ43" s="35"/>
      <c r="CK43" s="35"/>
      <c r="CL43" s="35"/>
      <c r="CM43" s="35"/>
      <c r="CN43" s="35"/>
      <c r="CO43" s="35"/>
      <c r="CP43" s="35"/>
      <c r="CQ43" s="35"/>
      <c r="CR43" s="35"/>
      <c r="CS43" s="35"/>
      <c r="CT43" s="35"/>
      <c r="CU43" s="35"/>
      <c r="CV43" s="35"/>
      <c r="CW43" s="35"/>
      <c r="CX43" s="35"/>
      <c r="CY43" s="35"/>
      <c r="CZ43" s="35"/>
      <c r="DA43" s="35"/>
      <c r="DB43" s="35"/>
      <c r="DC43" s="35"/>
      <c r="DD43" s="35"/>
      <c r="DE43" s="35"/>
      <c r="DF43" s="35"/>
      <c r="DG43" s="35"/>
      <c r="DH43" s="35"/>
      <c r="DI43" s="35"/>
    </row>
    <row r="44" spans="2:113" x14ac:dyDescent="0.25">
      <c r="Q44" s="41"/>
      <c r="R44" s="41"/>
      <c r="S44" s="41"/>
      <c r="T44" s="41"/>
      <c r="U44" s="41"/>
      <c r="V44" s="41"/>
      <c r="W44" s="41"/>
      <c r="X44" s="41"/>
      <c r="Y44" s="41"/>
      <c r="Z44" s="41"/>
      <c r="AA44" s="41"/>
      <c r="AB44" s="41"/>
      <c r="AC44" s="41"/>
      <c r="AD44" s="41"/>
      <c r="AE44" s="41"/>
      <c r="AF44" s="41"/>
      <c r="AG44" s="41"/>
      <c r="AH44" s="41"/>
      <c r="AI44" s="41"/>
      <c r="AJ44" s="41"/>
      <c r="AK44" s="41"/>
      <c r="AL44" s="41"/>
      <c r="AM44" s="41"/>
      <c r="AN44" s="41"/>
      <c r="AO44" s="41"/>
      <c r="AP44" s="41"/>
      <c r="AQ44" s="41"/>
      <c r="AR44" s="41"/>
      <c r="AS44" s="41"/>
      <c r="AT44" s="41"/>
      <c r="AU44" s="41"/>
      <c r="AV44" s="41"/>
      <c r="AW44" s="41"/>
      <c r="AX44" s="41"/>
      <c r="AY44" s="41"/>
      <c r="AZ44" s="41"/>
      <c r="BA44" s="41"/>
      <c r="BB44" s="41"/>
      <c r="BC44" s="41"/>
      <c r="BD44" s="41"/>
      <c r="BE44" s="41"/>
      <c r="BF44" s="41"/>
      <c r="BG44" s="41"/>
      <c r="BH44" s="41"/>
      <c r="BI44" s="41"/>
      <c r="BJ44" s="41"/>
      <c r="BK44" s="35"/>
      <c r="BL44" s="35"/>
      <c r="BM44" s="35"/>
      <c r="BN44" s="35"/>
      <c r="BO44" s="35"/>
      <c r="BP44" s="35"/>
      <c r="BQ44" s="35"/>
      <c r="BR44" s="35"/>
      <c r="BS44" s="35"/>
      <c r="BT44" s="35"/>
      <c r="BU44" s="35"/>
      <c r="BV44" s="35"/>
      <c r="BW44" s="35"/>
      <c r="BX44" s="35"/>
      <c r="BY44" s="35"/>
      <c r="BZ44" s="35"/>
      <c r="CA44" s="35"/>
      <c r="CB44" s="35"/>
      <c r="CC44" s="35"/>
      <c r="CD44" s="35"/>
      <c r="CE44" s="35"/>
      <c r="CF44" s="35"/>
      <c r="CG44" s="35"/>
      <c r="CH44" s="35"/>
      <c r="CI44" s="35"/>
      <c r="CJ44" s="35"/>
      <c r="CK44" s="35"/>
      <c r="CL44" s="35"/>
      <c r="CM44" s="35"/>
      <c r="CN44" s="35"/>
      <c r="CO44" s="35"/>
      <c r="CP44" s="35"/>
      <c r="CQ44" s="35"/>
      <c r="CR44" s="35"/>
      <c r="CS44" s="35"/>
      <c r="CT44" s="35"/>
      <c r="CU44" s="35"/>
      <c r="CV44" s="35"/>
      <c r="CW44" s="35"/>
      <c r="CX44" s="35"/>
      <c r="CY44" s="35"/>
      <c r="CZ44" s="35"/>
      <c r="DA44" s="35"/>
      <c r="DB44" s="35"/>
      <c r="DC44" s="35"/>
      <c r="DD44" s="35"/>
      <c r="DE44" s="35"/>
      <c r="DF44" s="35"/>
      <c r="DG44" s="35"/>
      <c r="DH44" s="35"/>
      <c r="DI44" s="35"/>
    </row>
  </sheetData>
  <mergeCells count="27">
    <mergeCell ref="B31:R31"/>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E5" zoomScale="85" zoomScaleNormal="60" zoomScaleSheetLayoutView="85" workbookViewId="0">
      <selection activeCell="B25" sqref="B25"/>
    </sheetView>
  </sheetViews>
  <sheetFormatPr defaultColWidth="10.7109375" defaultRowHeight="15.75" x14ac:dyDescent="0.25"/>
  <cols>
    <col min="1" max="1" width="10.7109375" style="34" bestFit="1"/>
    <col min="2" max="2" width="26" style="34" customWidth="1"/>
    <col min="3" max="3" width="10.7109375" style="34" bestFit="1"/>
    <col min="4" max="4" width="11.5703125" style="34" bestFit="1" customWidth="1"/>
    <col min="5" max="5" width="11.85546875" style="34" bestFit="1" customWidth="1"/>
    <col min="6" max="6" width="21" style="34" customWidth="1"/>
    <col min="7" max="7" width="10.28515625" style="34" bestFit="1" customWidth="1"/>
    <col min="8" max="8" width="8.7109375" style="34" bestFit="1" customWidth="1"/>
    <col min="9" max="9" width="8.28515625" style="34" bestFit="1" customWidth="1"/>
    <col min="10" max="10" width="20.140625" style="34" bestFit="1" customWidth="1"/>
    <col min="11" max="11" width="11.140625" style="34" bestFit="1" customWidth="1"/>
    <col min="12" max="12" width="8.85546875" style="34" bestFit="1" customWidth="1"/>
    <col min="13" max="13" width="8.7109375" style="34" bestFit="1" customWidth="1"/>
    <col min="14" max="14" width="13.7109375" style="34" bestFit="1" customWidth="1"/>
    <col min="15" max="16" width="8.7109375" style="34" bestFit="1" customWidth="1"/>
    <col min="17" max="17" width="11.85546875" style="34" bestFit="1" customWidth="1"/>
    <col min="18" max="18" width="12" style="34" bestFit="1" customWidth="1"/>
    <col min="19" max="19" width="18.28515625" style="34" bestFit="1" customWidth="1"/>
    <col min="20" max="20" width="22.42578125" style="34" bestFit="1" customWidth="1"/>
    <col min="21" max="21" width="30.7109375" style="34" bestFit="1" customWidth="1"/>
    <col min="22" max="23" width="8.7109375" style="34" bestFit="1" customWidth="1"/>
    <col min="24" max="24" width="24.5703125" style="34" bestFit="1" customWidth="1"/>
    <col min="25" max="25" width="15.28515625" style="34" bestFit="1" customWidth="1"/>
    <col min="26" max="26" width="18.5703125" style="34" bestFit="1" customWidth="1"/>
    <col min="27" max="27" width="19.140625" style="34" bestFit="1" customWidth="1"/>
    <col min="28" max="240" width="10.7109375" style="34" bestFit="1"/>
    <col min="241" max="242" width="15.7109375" style="34" bestFit="1" customWidth="1"/>
    <col min="243" max="245" width="14.7109375" style="34" bestFit="1" customWidth="1"/>
    <col min="246" max="249" width="13.7109375" style="34" bestFit="1" customWidth="1"/>
    <col min="250" max="253" width="15.7109375" style="34" bestFit="1" customWidth="1"/>
    <col min="254" max="254" width="22.85546875" style="34" bestFit="1" customWidth="1"/>
    <col min="255" max="255" width="20.7109375" style="34" bestFit="1" customWidth="1"/>
    <col min="256" max="256" width="17.7109375" style="34" bestFit="1" customWidth="1"/>
    <col min="257" max="265" width="14.7109375" style="34" bestFit="1" customWidth="1"/>
    <col min="266" max="496" width="10.7109375" style="34" bestFit="1"/>
    <col min="497" max="498" width="15.7109375" style="34" bestFit="1" customWidth="1"/>
    <col min="499" max="501" width="14.7109375" style="34" bestFit="1" customWidth="1"/>
    <col min="502" max="505" width="13.7109375" style="34" bestFit="1" customWidth="1"/>
    <col min="506" max="509" width="15.7109375" style="34" bestFit="1" customWidth="1"/>
    <col min="510" max="510" width="22.85546875" style="34" bestFit="1" customWidth="1"/>
    <col min="511" max="511" width="20.7109375" style="34" bestFit="1" customWidth="1"/>
    <col min="512" max="512" width="17.7109375" style="34" bestFit="1" customWidth="1"/>
    <col min="513" max="521" width="14.7109375" style="34" bestFit="1" customWidth="1"/>
    <col min="522" max="752" width="10.7109375" style="34" bestFit="1"/>
    <col min="753" max="754" width="15.7109375" style="34" bestFit="1" customWidth="1"/>
    <col min="755" max="757" width="14.7109375" style="34" bestFit="1" customWidth="1"/>
    <col min="758" max="761" width="13.7109375" style="34" bestFit="1" customWidth="1"/>
    <col min="762" max="765" width="15.7109375" style="34" bestFit="1" customWidth="1"/>
    <col min="766" max="766" width="22.85546875" style="34" bestFit="1" customWidth="1"/>
    <col min="767" max="767" width="20.7109375" style="34" bestFit="1" customWidth="1"/>
    <col min="768" max="768" width="17.7109375" style="34" bestFit="1" customWidth="1"/>
    <col min="769" max="777" width="14.7109375" style="34" bestFit="1" customWidth="1"/>
    <col min="778" max="1008" width="10.7109375" style="34" bestFit="1"/>
    <col min="1009" max="1010" width="15.7109375" style="34" bestFit="1" customWidth="1"/>
    <col min="1011" max="1013" width="14.7109375" style="34" bestFit="1" customWidth="1"/>
    <col min="1014" max="1017" width="13.7109375" style="34" bestFit="1" customWidth="1"/>
    <col min="1018" max="1021" width="15.7109375" style="34" bestFit="1" customWidth="1"/>
    <col min="1022" max="1022" width="22.85546875" style="34" bestFit="1" customWidth="1"/>
    <col min="1023" max="1023" width="20.7109375" style="34" bestFit="1" customWidth="1"/>
    <col min="1024" max="1024" width="17.7109375" style="34" bestFit="1" customWidth="1"/>
    <col min="1025" max="1033" width="14.7109375" style="34" bestFit="1" customWidth="1"/>
    <col min="1034" max="1264" width="10.7109375" style="34" bestFit="1"/>
    <col min="1265" max="1266" width="15.7109375" style="34" bestFit="1" customWidth="1"/>
    <col min="1267" max="1269" width="14.7109375" style="34" bestFit="1" customWidth="1"/>
    <col min="1270" max="1273" width="13.7109375" style="34" bestFit="1" customWidth="1"/>
    <col min="1274" max="1277" width="15.7109375" style="34" bestFit="1" customWidth="1"/>
    <col min="1278" max="1278" width="22.85546875" style="34" bestFit="1" customWidth="1"/>
    <col min="1279" max="1279" width="20.7109375" style="34" bestFit="1" customWidth="1"/>
    <col min="1280" max="1280" width="17.7109375" style="34" bestFit="1" customWidth="1"/>
    <col min="1281" max="1289" width="14.7109375" style="34" bestFit="1" customWidth="1"/>
    <col min="1290" max="1520" width="10.7109375" style="34" bestFit="1"/>
    <col min="1521" max="1522" width="15.7109375" style="34" bestFit="1" customWidth="1"/>
    <col min="1523" max="1525" width="14.7109375" style="34" bestFit="1" customWidth="1"/>
    <col min="1526" max="1529" width="13.7109375" style="34" bestFit="1" customWidth="1"/>
    <col min="1530" max="1533" width="15.7109375" style="34" bestFit="1" customWidth="1"/>
    <col min="1534" max="1534" width="22.85546875" style="34" bestFit="1" customWidth="1"/>
    <col min="1535" max="1535" width="20.7109375" style="34" bestFit="1" customWidth="1"/>
    <col min="1536" max="1536" width="17.7109375" style="34" bestFit="1" customWidth="1"/>
    <col min="1537" max="1545" width="14.7109375" style="34" bestFit="1" customWidth="1"/>
    <col min="1546" max="1776" width="10.7109375" style="34" bestFit="1"/>
    <col min="1777" max="1778" width="15.7109375" style="34" bestFit="1" customWidth="1"/>
    <col min="1779" max="1781" width="14.7109375" style="34" bestFit="1" customWidth="1"/>
    <col min="1782" max="1785" width="13.7109375" style="34" bestFit="1" customWidth="1"/>
    <col min="1786" max="1789" width="15.7109375" style="34" bestFit="1" customWidth="1"/>
    <col min="1790" max="1790" width="22.85546875" style="34" bestFit="1" customWidth="1"/>
    <col min="1791" max="1791" width="20.7109375" style="34" bestFit="1" customWidth="1"/>
    <col min="1792" max="1792" width="17.7109375" style="34" bestFit="1" customWidth="1"/>
    <col min="1793" max="1801" width="14.7109375" style="34" bestFit="1" customWidth="1"/>
    <col min="1802" max="2032" width="10.7109375" style="34" bestFit="1"/>
    <col min="2033" max="2034" width="15.7109375" style="34" bestFit="1" customWidth="1"/>
    <col min="2035" max="2037" width="14.7109375" style="34" bestFit="1" customWidth="1"/>
    <col min="2038" max="2041" width="13.7109375" style="34" bestFit="1" customWidth="1"/>
    <col min="2042" max="2045" width="15.7109375" style="34" bestFit="1" customWidth="1"/>
    <col min="2046" max="2046" width="22.85546875" style="34" bestFit="1" customWidth="1"/>
    <col min="2047" max="2047" width="20.7109375" style="34" bestFit="1" customWidth="1"/>
    <col min="2048" max="2048" width="17.7109375" style="34" bestFit="1" customWidth="1"/>
    <col min="2049" max="2057" width="14.7109375" style="34" bestFit="1" customWidth="1"/>
    <col min="2058" max="2288" width="10.7109375" style="34" bestFit="1"/>
    <col min="2289" max="2290" width="15.7109375" style="34" bestFit="1" customWidth="1"/>
    <col min="2291" max="2293" width="14.7109375" style="34" bestFit="1" customWidth="1"/>
    <col min="2294" max="2297" width="13.7109375" style="34" bestFit="1" customWidth="1"/>
    <col min="2298" max="2301" width="15.7109375" style="34" bestFit="1" customWidth="1"/>
    <col min="2302" max="2302" width="22.85546875" style="34" bestFit="1" customWidth="1"/>
    <col min="2303" max="2303" width="20.7109375" style="34" bestFit="1" customWidth="1"/>
    <col min="2304" max="2304" width="17.7109375" style="34" bestFit="1" customWidth="1"/>
    <col min="2305" max="2313" width="14.7109375" style="34" bestFit="1" customWidth="1"/>
    <col min="2314" max="2544" width="10.7109375" style="34" bestFit="1"/>
    <col min="2545" max="2546" width="15.7109375" style="34" bestFit="1" customWidth="1"/>
    <col min="2547" max="2549" width="14.7109375" style="34" bestFit="1" customWidth="1"/>
    <col min="2550" max="2553" width="13.7109375" style="34" bestFit="1" customWidth="1"/>
    <col min="2554" max="2557" width="15.7109375" style="34" bestFit="1" customWidth="1"/>
    <col min="2558" max="2558" width="22.85546875" style="34" bestFit="1" customWidth="1"/>
    <col min="2559" max="2559" width="20.7109375" style="34" bestFit="1" customWidth="1"/>
    <col min="2560" max="2560" width="17.7109375" style="34" bestFit="1" customWidth="1"/>
    <col min="2561" max="2569" width="14.7109375" style="34" bestFit="1" customWidth="1"/>
    <col min="2570" max="2800" width="10.7109375" style="34" bestFit="1"/>
    <col min="2801" max="2802" width="15.7109375" style="34" bestFit="1" customWidth="1"/>
    <col min="2803" max="2805" width="14.7109375" style="34" bestFit="1" customWidth="1"/>
    <col min="2806" max="2809" width="13.7109375" style="34" bestFit="1" customWidth="1"/>
    <col min="2810" max="2813" width="15.7109375" style="34" bestFit="1" customWidth="1"/>
    <col min="2814" max="2814" width="22.85546875" style="34" bestFit="1" customWidth="1"/>
    <col min="2815" max="2815" width="20.7109375" style="34" bestFit="1" customWidth="1"/>
    <col min="2816" max="2816" width="17.7109375" style="34" bestFit="1" customWidth="1"/>
    <col min="2817" max="2825" width="14.7109375" style="34" bestFit="1" customWidth="1"/>
    <col min="2826" max="3056" width="10.7109375" style="34" bestFit="1"/>
    <col min="3057" max="3058" width="15.7109375" style="34" bestFit="1" customWidth="1"/>
    <col min="3059" max="3061" width="14.7109375" style="34" bestFit="1" customWidth="1"/>
    <col min="3062" max="3065" width="13.7109375" style="34" bestFit="1" customWidth="1"/>
    <col min="3066" max="3069" width="15.7109375" style="34" bestFit="1" customWidth="1"/>
    <col min="3070" max="3070" width="22.85546875" style="34" bestFit="1" customWidth="1"/>
    <col min="3071" max="3071" width="20.7109375" style="34" bestFit="1" customWidth="1"/>
    <col min="3072" max="3072" width="17.7109375" style="34" bestFit="1" customWidth="1"/>
    <col min="3073" max="3081" width="14.7109375" style="34" bestFit="1" customWidth="1"/>
    <col min="3082" max="3312" width="10.7109375" style="34" bestFit="1"/>
    <col min="3313" max="3314" width="15.7109375" style="34" bestFit="1" customWidth="1"/>
    <col min="3315" max="3317" width="14.7109375" style="34" bestFit="1" customWidth="1"/>
    <col min="3318" max="3321" width="13.7109375" style="34" bestFit="1" customWidth="1"/>
    <col min="3322" max="3325" width="15.7109375" style="34" bestFit="1" customWidth="1"/>
    <col min="3326" max="3326" width="22.85546875" style="34" bestFit="1" customWidth="1"/>
    <col min="3327" max="3327" width="20.7109375" style="34" bestFit="1" customWidth="1"/>
    <col min="3328" max="3328" width="17.7109375" style="34" bestFit="1" customWidth="1"/>
    <col min="3329" max="3337" width="14.7109375" style="34" bestFit="1" customWidth="1"/>
    <col min="3338" max="3568" width="10.7109375" style="34" bestFit="1"/>
    <col min="3569" max="3570" width="15.7109375" style="34" bestFit="1" customWidth="1"/>
    <col min="3571" max="3573" width="14.7109375" style="34" bestFit="1" customWidth="1"/>
    <col min="3574" max="3577" width="13.7109375" style="34" bestFit="1" customWidth="1"/>
    <col min="3578" max="3581" width="15.7109375" style="34" bestFit="1" customWidth="1"/>
    <col min="3582" max="3582" width="22.85546875" style="34" bestFit="1" customWidth="1"/>
    <col min="3583" max="3583" width="20.7109375" style="34" bestFit="1" customWidth="1"/>
    <col min="3584" max="3584" width="17.7109375" style="34" bestFit="1" customWidth="1"/>
    <col min="3585" max="3593" width="14.7109375" style="34" bestFit="1" customWidth="1"/>
    <col min="3594" max="3824" width="10.7109375" style="34" bestFit="1"/>
    <col min="3825" max="3826" width="15.7109375" style="34" bestFit="1" customWidth="1"/>
    <col min="3827" max="3829" width="14.7109375" style="34" bestFit="1" customWidth="1"/>
    <col min="3830" max="3833" width="13.7109375" style="34" bestFit="1" customWidth="1"/>
    <col min="3834" max="3837" width="15.7109375" style="34" bestFit="1" customWidth="1"/>
    <col min="3838" max="3838" width="22.85546875" style="34" bestFit="1" customWidth="1"/>
    <col min="3839" max="3839" width="20.7109375" style="34" bestFit="1" customWidth="1"/>
    <col min="3840" max="3840" width="17.7109375" style="34" bestFit="1" customWidth="1"/>
    <col min="3841" max="3849" width="14.7109375" style="34" bestFit="1" customWidth="1"/>
    <col min="3850" max="4080" width="10.7109375" style="34" bestFit="1"/>
    <col min="4081" max="4082" width="15.7109375" style="34" bestFit="1" customWidth="1"/>
    <col min="4083" max="4085" width="14.7109375" style="34" bestFit="1" customWidth="1"/>
    <col min="4086" max="4089" width="13.7109375" style="34" bestFit="1" customWidth="1"/>
    <col min="4090" max="4093" width="15.7109375" style="34" bestFit="1" customWidth="1"/>
    <col min="4094" max="4094" width="22.85546875" style="34" bestFit="1" customWidth="1"/>
    <col min="4095" max="4095" width="20.7109375" style="34" bestFit="1" customWidth="1"/>
    <col min="4096" max="4096" width="17.7109375" style="34" bestFit="1" customWidth="1"/>
    <col min="4097" max="4105" width="14.7109375" style="34" bestFit="1" customWidth="1"/>
    <col min="4106" max="4336" width="10.7109375" style="34" bestFit="1"/>
    <col min="4337" max="4338" width="15.7109375" style="34" bestFit="1" customWidth="1"/>
    <col min="4339" max="4341" width="14.7109375" style="34" bestFit="1" customWidth="1"/>
    <col min="4342" max="4345" width="13.7109375" style="34" bestFit="1" customWidth="1"/>
    <col min="4346" max="4349" width="15.7109375" style="34" bestFit="1" customWidth="1"/>
    <col min="4350" max="4350" width="22.85546875" style="34" bestFit="1" customWidth="1"/>
    <col min="4351" max="4351" width="20.7109375" style="34" bestFit="1" customWidth="1"/>
    <col min="4352" max="4352" width="17.7109375" style="34" bestFit="1" customWidth="1"/>
    <col min="4353" max="4361" width="14.7109375" style="34" bestFit="1" customWidth="1"/>
    <col min="4362" max="4592" width="10.7109375" style="34" bestFit="1"/>
    <col min="4593" max="4594" width="15.7109375" style="34" bestFit="1" customWidth="1"/>
    <col min="4595" max="4597" width="14.7109375" style="34" bestFit="1" customWidth="1"/>
    <col min="4598" max="4601" width="13.7109375" style="34" bestFit="1" customWidth="1"/>
    <col min="4602" max="4605" width="15.7109375" style="34" bestFit="1" customWidth="1"/>
    <col min="4606" max="4606" width="22.85546875" style="34" bestFit="1" customWidth="1"/>
    <col min="4607" max="4607" width="20.7109375" style="34" bestFit="1" customWidth="1"/>
    <col min="4608" max="4608" width="17.7109375" style="34" bestFit="1" customWidth="1"/>
    <col min="4609" max="4617" width="14.7109375" style="34" bestFit="1" customWidth="1"/>
    <col min="4618" max="4848" width="10.7109375" style="34" bestFit="1"/>
    <col min="4849" max="4850" width="15.7109375" style="34" bestFit="1" customWidth="1"/>
    <col min="4851" max="4853" width="14.7109375" style="34" bestFit="1" customWidth="1"/>
    <col min="4854" max="4857" width="13.7109375" style="34" bestFit="1" customWidth="1"/>
    <col min="4858" max="4861" width="15.7109375" style="34" bestFit="1" customWidth="1"/>
    <col min="4862" max="4862" width="22.85546875" style="34" bestFit="1" customWidth="1"/>
    <col min="4863" max="4863" width="20.7109375" style="34" bestFit="1" customWidth="1"/>
    <col min="4864" max="4864" width="17.7109375" style="34" bestFit="1" customWidth="1"/>
    <col min="4865" max="4873" width="14.7109375" style="34" bestFit="1" customWidth="1"/>
    <col min="4874" max="5104" width="10.7109375" style="34" bestFit="1"/>
    <col min="5105" max="5106" width="15.7109375" style="34" bestFit="1" customWidth="1"/>
    <col min="5107" max="5109" width="14.7109375" style="34" bestFit="1" customWidth="1"/>
    <col min="5110" max="5113" width="13.7109375" style="34" bestFit="1" customWidth="1"/>
    <col min="5114" max="5117" width="15.7109375" style="34" bestFit="1" customWidth="1"/>
    <col min="5118" max="5118" width="22.85546875" style="34" bestFit="1" customWidth="1"/>
    <col min="5119" max="5119" width="20.7109375" style="34" bestFit="1" customWidth="1"/>
    <col min="5120" max="5120" width="17.7109375" style="34" bestFit="1" customWidth="1"/>
    <col min="5121" max="5129" width="14.7109375" style="34" bestFit="1" customWidth="1"/>
    <col min="5130" max="5360" width="10.7109375" style="34" bestFit="1"/>
    <col min="5361" max="5362" width="15.7109375" style="34" bestFit="1" customWidth="1"/>
    <col min="5363" max="5365" width="14.7109375" style="34" bestFit="1" customWidth="1"/>
    <col min="5366" max="5369" width="13.7109375" style="34" bestFit="1" customWidth="1"/>
    <col min="5370" max="5373" width="15.7109375" style="34" bestFit="1" customWidth="1"/>
    <col min="5374" max="5374" width="22.85546875" style="34" bestFit="1" customWidth="1"/>
    <col min="5375" max="5375" width="20.7109375" style="34" bestFit="1" customWidth="1"/>
    <col min="5376" max="5376" width="17.7109375" style="34" bestFit="1" customWidth="1"/>
    <col min="5377" max="5385" width="14.7109375" style="34" bestFit="1" customWidth="1"/>
    <col min="5386" max="5616" width="10.7109375" style="34" bestFit="1"/>
    <col min="5617" max="5618" width="15.7109375" style="34" bestFit="1" customWidth="1"/>
    <col min="5619" max="5621" width="14.7109375" style="34" bestFit="1" customWidth="1"/>
    <col min="5622" max="5625" width="13.7109375" style="34" bestFit="1" customWidth="1"/>
    <col min="5626" max="5629" width="15.7109375" style="34" bestFit="1" customWidth="1"/>
    <col min="5630" max="5630" width="22.85546875" style="34" bestFit="1" customWidth="1"/>
    <col min="5631" max="5631" width="20.7109375" style="34" bestFit="1" customWidth="1"/>
    <col min="5632" max="5632" width="17.7109375" style="34" bestFit="1" customWidth="1"/>
    <col min="5633" max="5641" width="14.7109375" style="34" bestFit="1" customWidth="1"/>
    <col min="5642" max="5872" width="10.7109375" style="34" bestFit="1"/>
    <col min="5873" max="5874" width="15.7109375" style="34" bestFit="1" customWidth="1"/>
    <col min="5875" max="5877" width="14.7109375" style="34" bestFit="1" customWidth="1"/>
    <col min="5878" max="5881" width="13.7109375" style="34" bestFit="1" customWidth="1"/>
    <col min="5882" max="5885" width="15.7109375" style="34" bestFit="1" customWidth="1"/>
    <col min="5886" max="5886" width="22.85546875" style="34" bestFit="1" customWidth="1"/>
    <col min="5887" max="5887" width="20.7109375" style="34" bestFit="1" customWidth="1"/>
    <col min="5888" max="5888" width="17.7109375" style="34" bestFit="1" customWidth="1"/>
    <col min="5889" max="5897" width="14.7109375" style="34" bestFit="1" customWidth="1"/>
    <col min="5898" max="6128" width="10.7109375" style="34" bestFit="1"/>
    <col min="6129" max="6130" width="15.7109375" style="34" bestFit="1" customWidth="1"/>
    <col min="6131" max="6133" width="14.7109375" style="34" bestFit="1" customWidth="1"/>
    <col min="6134" max="6137" width="13.7109375" style="34" bestFit="1" customWidth="1"/>
    <col min="6138" max="6141" width="15.7109375" style="34" bestFit="1" customWidth="1"/>
    <col min="6142" max="6142" width="22.85546875" style="34" bestFit="1" customWidth="1"/>
    <col min="6143" max="6143" width="20.7109375" style="34" bestFit="1" customWidth="1"/>
    <col min="6144" max="6144" width="17.7109375" style="34" bestFit="1" customWidth="1"/>
    <col min="6145" max="6153" width="14.7109375" style="34" bestFit="1" customWidth="1"/>
    <col min="6154" max="6384" width="10.7109375" style="34" bestFit="1"/>
    <col min="6385" max="6386" width="15.7109375" style="34" bestFit="1" customWidth="1"/>
    <col min="6387" max="6389" width="14.7109375" style="34" bestFit="1" customWidth="1"/>
    <col min="6390" max="6393" width="13.7109375" style="34" bestFit="1" customWidth="1"/>
    <col min="6394" max="6397" width="15.7109375" style="34" bestFit="1" customWidth="1"/>
    <col min="6398" max="6398" width="22.85546875" style="34" bestFit="1" customWidth="1"/>
    <col min="6399" max="6399" width="20.7109375" style="34" bestFit="1" customWidth="1"/>
    <col min="6400" max="6400" width="17.7109375" style="34" bestFit="1" customWidth="1"/>
    <col min="6401" max="6409" width="14.7109375" style="34" bestFit="1" customWidth="1"/>
    <col min="6410" max="6640" width="10.7109375" style="34" bestFit="1"/>
    <col min="6641" max="6642" width="15.7109375" style="34" bestFit="1" customWidth="1"/>
    <col min="6643" max="6645" width="14.7109375" style="34" bestFit="1" customWidth="1"/>
    <col min="6646" max="6649" width="13.7109375" style="34" bestFit="1" customWidth="1"/>
    <col min="6650" max="6653" width="15.7109375" style="34" bestFit="1" customWidth="1"/>
    <col min="6654" max="6654" width="22.85546875" style="34" bestFit="1" customWidth="1"/>
    <col min="6655" max="6655" width="20.7109375" style="34" bestFit="1" customWidth="1"/>
    <col min="6656" max="6656" width="17.7109375" style="34" bestFit="1" customWidth="1"/>
    <col min="6657" max="6665" width="14.7109375" style="34" bestFit="1" customWidth="1"/>
    <col min="6666" max="6896" width="10.7109375" style="34" bestFit="1"/>
    <col min="6897" max="6898" width="15.7109375" style="34" bestFit="1" customWidth="1"/>
    <col min="6899" max="6901" width="14.7109375" style="34" bestFit="1" customWidth="1"/>
    <col min="6902" max="6905" width="13.7109375" style="34" bestFit="1" customWidth="1"/>
    <col min="6906" max="6909" width="15.7109375" style="34" bestFit="1" customWidth="1"/>
    <col min="6910" max="6910" width="22.85546875" style="34" bestFit="1" customWidth="1"/>
    <col min="6911" max="6911" width="20.7109375" style="34" bestFit="1" customWidth="1"/>
    <col min="6912" max="6912" width="17.7109375" style="34" bestFit="1" customWidth="1"/>
    <col min="6913" max="6921" width="14.7109375" style="34" bestFit="1" customWidth="1"/>
    <col min="6922" max="7152" width="10.7109375" style="34" bestFit="1"/>
    <col min="7153" max="7154" width="15.7109375" style="34" bestFit="1" customWidth="1"/>
    <col min="7155" max="7157" width="14.7109375" style="34" bestFit="1" customWidth="1"/>
    <col min="7158" max="7161" width="13.7109375" style="34" bestFit="1" customWidth="1"/>
    <col min="7162" max="7165" width="15.7109375" style="34" bestFit="1" customWidth="1"/>
    <col min="7166" max="7166" width="22.85546875" style="34" bestFit="1" customWidth="1"/>
    <col min="7167" max="7167" width="20.7109375" style="34" bestFit="1" customWidth="1"/>
    <col min="7168" max="7168" width="17.7109375" style="34" bestFit="1" customWidth="1"/>
    <col min="7169" max="7177" width="14.7109375" style="34" bestFit="1" customWidth="1"/>
    <col min="7178" max="7408" width="10.7109375" style="34" bestFit="1"/>
    <col min="7409" max="7410" width="15.7109375" style="34" bestFit="1" customWidth="1"/>
    <col min="7411" max="7413" width="14.7109375" style="34" bestFit="1" customWidth="1"/>
    <col min="7414" max="7417" width="13.7109375" style="34" bestFit="1" customWidth="1"/>
    <col min="7418" max="7421" width="15.7109375" style="34" bestFit="1" customWidth="1"/>
    <col min="7422" max="7422" width="22.85546875" style="34" bestFit="1" customWidth="1"/>
    <col min="7423" max="7423" width="20.7109375" style="34" bestFit="1" customWidth="1"/>
    <col min="7424" max="7424" width="17.7109375" style="34" bestFit="1" customWidth="1"/>
    <col min="7425" max="7433" width="14.7109375" style="34" bestFit="1" customWidth="1"/>
    <col min="7434" max="7664" width="10.7109375" style="34" bestFit="1"/>
    <col min="7665" max="7666" width="15.7109375" style="34" bestFit="1" customWidth="1"/>
    <col min="7667" max="7669" width="14.7109375" style="34" bestFit="1" customWidth="1"/>
    <col min="7670" max="7673" width="13.7109375" style="34" bestFit="1" customWidth="1"/>
    <col min="7674" max="7677" width="15.7109375" style="34" bestFit="1" customWidth="1"/>
    <col min="7678" max="7678" width="22.85546875" style="34" bestFit="1" customWidth="1"/>
    <col min="7679" max="7679" width="20.7109375" style="34" bestFit="1" customWidth="1"/>
    <col min="7680" max="7680" width="17.7109375" style="34" bestFit="1" customWidth="1"/>
    <col min="7681" max="7689" width="14.7109375" style="34" bestFit="1" customWidth="1"/>
    <col min="7690" max="7920" width="10.7109375" style="34" bestFit="1"/>
    <col min="7921" max="7922" width="15.7109375" style="34" bestFit="1" customWidth="1"/>
    <col min="7923" max="7925" width="14.7109375" style="34" bestFit="1" customWidth="1"/>
    <col min="7926" max="7929" width="13.7109375" style="34" bestFit="1" customWidth="1"/>
    <col min="7930" max="7933" width="15.7109375" style="34" bestFit="1" customWidth="1"/>
    <col min="7934" max="7934" width="22.85546875" style="34" bestFit="1" customWidth="1"/>
    <col min="7935" max="7935" width="20.7109375" style="34" bestFit="1" customWidth="1"/>
    <col min="7936" max="7936" width="17.7109375" style="34" bestFit="1" customWidth="1"/>
    <col min="7937" max="7945" width="14.7109375" style="34" bestFit="1" customWidth="1"/>
    <col min="7946" max="8176" width="10.7109375" style="34" bestFit="1"/>
    <col min="8177" max="8178" width="15.7109375" style="34" bestFit="1" customWidth="1"/>
    <col min="8179" max="8181" width="14.7109375" style="34" bestFit="1" customWidth="1"/>
    <col min="8182" max="8185" width="13.7109375" style="34" bestFit="1" customWidth="1"/>
    <col min="8186" max="8189" width="15.7109375" style="34" bestFit="1" customWidth="1"/>
    <col min="8190" max="8190" width="22.85546875" style="34" bestFit="1" customWidth="1"/>
    <col min="8191" max="8191" width="20.7109375" style="34" bestFit="1" customWidth="1"/>
    <col min="8192" max="8192" width="17.7109375" style="34" bestFit="1" customWidth="1"/>
    <col min="8193" max="8201" width="14.7109375" style="34" bestFit="1" customWidth="1"/>
    <col min="8202" max="8432" width="10.7109375" style="34" bestFit="1"/>
    <col min="8433" max="8434" width="15.7109375" style="34" bestFit="1" customWidth="1"/>
    <col min="8435" max="8437" width="14.7109375" style="34" bestFit="1" customWidth="1"/>
    <col min="8438" max="8441" width="13.7109375" style="34" bestFit="1" customWidth="1"/>
    <col min="8442" max="8445" width="15.7109375" style="34" bestFit="1" customWidth="1"/>
    <col min="8446" max="8446" width="22.85546875" style="34" bestFit="1" customWidth="1"/>
    <col min="8447" max="8447" width="20.7109375" style="34" bestFit="1" customWidth="1"/>
    <col min="8448" max="8448" width="17.7109375" style="34" bestFit="1" customWidth="1"/>
    <col min="8449" max="8457" width="14.7109375" style="34" bestFit="1" customWidth="1"/>
    <col min="8458" max="8688" width="10.7109375" style="34" bestFit="1"/>
    <col min="8689" max="8690" width="15.7109375" style="34" bestFit="1" customWidth="1"/>
    <col min="8691" max="8693" width="14.7109375" style="34" bestFit="1" customWidth="1"/>
    <col min="8694" max="8697" width="13.7109375" style="34" bestFit="1" customWidth="1"/>
    <col min="8698" max="8701" width="15.7109375" style="34" bestFit="1" customWidth="1"/>
    <col min="8702" max="8702" width="22.85546875" style="34" bestFit="1" customWidth="1"/>
    <col min="8703" max="8703" width="20.7109375" style="34" bestFit="1" customWidth="1"/>
    <col min="8704" max="8704" width="17.7109375" style="34" bestFit="1" customWidth="1"/>
    <col min="8705" max="8713" width="14.7109375" style="34" bestFit="1" customWidth="1"/>
    <col min="8714" max="8944" width="10.7109375" style="34" bestFit="1"/>
    <col min="8945" max="8946" width="15.7109375" style="34" bestFit="1" customWidth="1"/>
    <col min="8947" max="8949" width="14.7109375" style="34" bestFit="1" customWidth="1"/>
    <col min="8950" max="8953" width="13.7109375" style="34" bestFit="1" customWidth="1"/>
    <col min="8954" max="8957" width="15.7109375" style="34" bestFit="1" customWidth="1"/>
    <col min="8958" max="8958" width="22.85546875" style="34" bestFit="1" customWidth="1"/>
    <col min="8959" max="8959" width="20.7109375" style="34" bestFit="1" customWidth="1"/>
    <col min="8960" max="8960" width="17.7109375" style="34" bestFit="1" customWidth="1"/>
    <col min="8961" max="8969" width="14.7109375" style="34" bestFit="1" customWidth="1"/>
    <col min="8970" max="9200" width="10.7109375" style="34" bestFit="1"/>
    <col min="9201" max="9202" width="15.7109375" style="34" bestFit="1" customWidth="1"/>
    <col min="9203" max="9205" width="14.7109375" style="34" bestFit="1" customWidth="1"/>
    <col min="9206" max="9209" width="13.7109375" style="34" bestFit="1" customWidth="1"/>
    <col min="9210" max="9213" width="15.7109375" style="34" bestFit="1" customWidth="1"/>
    <col min="9214" max="9214" width="22.85546875" style="34" bestFit="1" customWidth="1"/>
    <col min="9215" max="9215" width="20.7109375" style="34" bestFit="1" customWidth="1"/>
    <col min="9216" max="9216" width="17.7109375" style="34" bestFit="1" customWidth="1"/>
    <col min="9217" max="9225" width="14.7109375" style="34" bestFit="1" customWidth="1"/>
    <col min="9226" max="9456" width="10.7109375" style="34" bestFit="1"/>
    <col min="9457" max="9458" width="15.7109375" style="34" bestFit="1" customWidth="1"/>
    <col min="9459" max="9461" width="14.7109375" style="34" bestFit="1" customWidth="1"/>
    <col min="9462" max="9465" width="13.7109375" style="34" bestFit="1" customWidth="1"/>
    <col min="9466" max="9469" width="15.7109375" style="34" bestFit="1" customWidth="1"/>
    <col min="9470" max="9470" width="22.85546875" style="34" bestFit="1" customWidth="1"/>
    <col min="9471" max="9471" width="20.7109375" style="34" bestFit="1" customWidth="1"/>
    <col min="9472" max="9472" width="17.7109375" style="34" bestFit="1" customWidth="1"/>
    <col min="9473" max="9481" width="14.7109375" style="34" bestFit="1" customWidth="1"/>
    <col min="9482" max="9712" width="10.7109375" style="34" bestFit="1"/>
    <col min="9713" max="9714" width="15.7109375" style="34" bestFit="1" customWidth="1"/>
    <col min="9715" max="9717" width="14.7109375" style="34" bestFit="1" customWidth="1"/>
    <col min="9718" max="9721" width="13.7109375" style="34" bestFit="1" customWidth="1"/>
    <col min="9722" max="9725" width="15.7109375" style="34" bestFit="1" customWidth="1"/>
    <col min="9726" max="9726" width="22.85546875" style="34" bestFit="1" customWidth="1"/>
    <col min="9727" max="9727" width="20.7109375" style="34" bestFit="1" customWidth="1"/>
    <col min="9728" max="9728" width="17.7109375" style="34" bestFit="1" customWidth="1"/>
    <col min="9729" max="9737" width="14.7109375" style="34" bestFit="1" customWidth="1"/>
    <col min="9738" max="9968" width="10.7109375" style="34" bestFit="1"/>
    <col min="9969" max="9970" width="15.7109375" style="34" bestFit="1" customWidth="1"/>
    <col min="9971" max="9973" width="14.7109375" style="34" bestFit="1" customWidth="1"/>
    <col min="9974" max="9977" width="13.7109375" style="34" bestFit="1" customWidth="1"/>
    <col min="9978" max="9981" width="15.7109375" style="34" bestFit="1" customWidth="1"/>
    <col min="9982" max="9982" width="22.85546875" style="34" bestFit="1" customWidth="1"/>
    <col min="9983" max="9983" width="20.7109375" style="34" bestFit="1" customWidth="1"/>
    <col min="9984" max="9984" width="17.7109375" style="34" bestFit="1" customWidth="1"/>
    <col min="9985" max="9993" width="14.7109375" style="34" bestFit="1" customWidth="1"/>
    <col min="9994" max="10224" width="10.7109375" style="34" bestFit="1"/>
    <col min="10225" max="10226" width="15.7109375" style="34" bestFit="1" customWidth="1"/>
    <col min="10227" max="10229" width="14.7109375" style="34" bestFit="1" customWidth="1"/>
    <col min="10230" max="10233" width="13.7109375" style="34" bestFit="1" customWidth="1"/>
    <col min="10234" max="10237" width="15.7109375" style="34" bestFit="1" customWidth="1"/>
    <col min="10238" max="10238" width="22.85546875" style="34" bestFit="1" customWidth="1"/>
    <col min="10239" max="10239" width="20.7109375" style="34" bestFit="1" customWidth="1"/>
    <col min="10240" max="10240" width="17.7109375" style="34" bestFit="1" customWidth="1"/>
    <col min="10241" max="10249" width="14.7109375" style="34" bestFit="1" customWidth="1"/>
    <col min="10250" max="10480" width="10.7109375" style="34" bestFit="1"/>
    <col min="10481" max="10482" width="15.7109375" style="34" bestFit="1" customWidth="1"/>
    <col min="10483" max="10485" width="14.7109375" style="34" bestFit="1" customWidth="1"/>
    <col min="10486" max="10489" width="13.7109375" style="34" bestFit="1" customWidth="1"/>
    <col min="10490" max="10493" width="15.7109375" style="34" bestFit="1" customWidth="1"/>
    <col min="10494" max="10494" width="22.85546875" style="34" bestFit="1" customWidth="1"/>
    <col min="10495" max="10495" width="20.7109375" style="34" bestFit="1" customWidth="1"/>
    <col min="10496" max="10496" width="17.7109375" style="34" bestFit="1" customWidth="1"/>
    <col min="10497" max="10505" width="14.7109375" style="34" bestFit="1" customWidth="1"/>
    <col min="10506" max="10736" width="10.7109375" style="34" bestFit="1"/>
    <col min="10737" max="10738" width="15.7109375" style="34" bestFit="1" customWidth="1"/>
    <col min="10739" max="10741" width="14.7109375" style="34" bestFit="1" customWidth="1"/>
    <col min="10742" max="10745" width="13.7109375" style="34" bestFit="1" customWidth="1"/>
    <col min="10746" max="10749" width="15.7109375" style="34" bestFit="1" customWidth="1"/>
    <col min="10750" max="10750" width="22.85546875" style="34" bestFit="1" customWidth="1"/>
    <col min="10751" max="10751" width="20.7109375" style="34" bestFit="1" customWidth="1"/>
    <col min="10752" max="10752" width="17.7109375" style="34" bestFit="1" customWidth="1"/>
    <col min="10753" max="10761" width="14.7109375" style="34" bestFit="1" customWidth="1"/>
    <col min="10762" max="10992" width="10.7109375" style="34" bestFit="1"/>
    <col min="10993" max="10994" width="15.7109375" style="34" bestFit="1" customWidth="1"/>
    <col min="10995" max="10997" width="14.7109375" style="34" bestFit="1" customWidth="1"/>
    <col min="10998" max="11001" width="13.7109375" style="34" bestFit="1" customWidth="1"/>
    <col min="11002" max="11005" width="15.7109375" style="34" bestFit="1" customWidth="1"/>
    <col min="11006" max="11006" width="22.85546875" style="34" bestFit="1" customWidth="1"/>
    <col min="11007" max="11007" width="20.7109375" style="34" bestFit="1" customWidth="1"/>
    <col min="11008" max="11008" width="17.7109375" style="34" bestFit="1" customWidth="1"/>
    <col min="11009" max="11017" width="14.7109375" style="34" bestFit="1" customWidth="1"/>
    <col min="11018" max="11248" width="10.7109375" style="34" bestFit="1"/>
    <col min="11249" max="11250" width="15.7109375" style="34" bestFit="1" customWidth="1"/>
    <col min="11251" max="11253" width="14.7109375" style="34" bestFit="1" customWidth="1"/>
    <col min="11254" max="11257" width="13.7109375" style="34" bestFit="1" customWidth="1"/>
    <col min="11258" max="11261" width="15.7109375" style="34" bestFit="1" customWidth="1"/>
    <col min="11262" max="11262" width="22.85546875" style="34" bestFit="1" customWidth="1"/>
    <col min="11263" max="11263" width="20.7109375" style="34" bestFit="1" customWidth="1"/>
    <col min="11264" max="11264" width="17.7109375" style="34" bestFit="1" customWidth="1"/>
    <col min="11265" max="11273" width="14.7109375" style="34" bestFit="1" customWidth="1"/>
    <col min="11274" max="11504" width="10.7109375" style="34" bestFit="1"/>
    <col min="11505" max="11506" width="15.7109375" style="34" bestFit="1" customWidth="1"/>
    <col min="11507" max="11509" width="14.7109375" style="34" bestFit="1" customWidth="1"/>
    <col min="11510" max="11513" width="13.7109375" style="34" bestFit="1" customWidth="1"/>
    <col min="11514" max="11517" width="15.7109375" style="34" bestFit="1" customWidth="1"/>
    <col min="11518" max="11518" width="22.85546875" style="34" bestFit="1" customWidth="1"/>
    <col min="11519" max="11519" width="20.7109375" style="34" bestFit="1" customWidth="1"/>
    <col min="11520" max="11520" width="17.7109375" style="34" bestFit="1" customWidth="1"/>
    <col min="11521" max="11529" width="14.7109375" style="34" bestFit="1" customWidth="1"/>
    <col min="11530" max="11760" width="10.7109375" style="34" bestFit="1"/>
    <col min="11761" max="11762" width="15.7109375" style="34" bestFit="1" customWidth="1"/>
    <col min="11763" max="11765" width="14.7109375" style="34" bestFit="1" customWidth="1"/>
    <col min="11766" max="11769" width="13.7109375" style="34" bestFit="1" customWidth="1"/>
    <col min="11770" max="11773" width="15.7109375" style="34" bestFit="1" customWidth="1"/>
    <col min="11774" max="11774" width="22.85546875" style="34" bestFit="1" customWidth="1"/>
    <col min="11775" max="11775" width="20.7109375" style="34" bestFit="1" customWidth="1"/>
    <col min="11776" max="11776" width="17.7109375" style="34" bestFit="1" customWidth="1"/>
    <col min="11777" max="11785" width="14.7109375" style="34" bestFit="1" customWidth="1"/>
    <col min="11786" max="12016" width="10.7109375" style="34" bestFit="1"/>
    <col min="12017" max="12018" width="15.7109375" style="34" bestFit="1" customWidth="1"/>
    <col min="12019" max="12021" width="14.7109375" style="34" bestFit="1" customWidth="1"/>
    <col min="12022" max="12025" width="13.7109375" style="34" bestFit="1" customWidth="1"/>
    <col min="12026" max="12029" width="15.7109375" style="34" bestFit="1" customWidth="1"/>
    <col min="12030" max="12030" width="22.85546875" style="34" bestFit="1" customWidth="1"/>
    <col min="12031" max="12031" width="20.7109375" style="34" bestFit="1" customWidth="1"/>
    <col min="12032" max="12032" width="17.7109375" style="34" bestFit="1" customWidth="1"/>
    <col min="12033" max="12041" width="14.7109375" style="34" bestFit="1" customWidth="1"/>
    <col min="12042" max="12272" width="10.7109375" style="34" bestFit="1"/>
    <col min="12273" max="12274" width="15.7109375" style="34" bestFit="1" customWidth="1"/>
    <col min="12275" max="12277" width="14.7109375" style="34" bestFit="1" customWidth="1"/>
    <col min="12278" max="12281" width="13.7109375" style="34" bestFit="1" customWidth="1"/>
    <col min="12282" max="12285" width="15.7109375" style="34" bestFit="1" customWidth="1"/>
    <col min="12286" max="12286" width="22.85546875" style="34" bestFit="1" customWidth="1"/>
    <col min="12287" max="12287" width="20.7109375" style="34" bestFit="1" customWidth="1"/>
    <col min="12288" max="12288" width="17.7109375" style="34" bestFit="1" customWidth="1"/>
    <col min="12289" max="12297" width="14.7109375" style="34" bestFit="1" customWidth="1"/>
    <col min="12298" max="12528" width="10.7109375" style="34" bestFit="1"/>
    <col min="12529" max="12530" width="15.7109375" style="34" bestFit="1" customWidth="1"/>
    <col min="12531" max="12533" width="14.7109375" style="34" bestFit="1" customWidth="1"/>
    <col min="12534" max="12537" width="13.7109375" style="34" bestFit="1" customWidth="1"/>
    <col min="12538" max="12541" width="15.7109375" style="34" bestFit="1" customWidth="1"/>
    <col min="12542" max="12542" width="22.85546875" style="34" bestFit="1" customWidth="1"/>
    <col min="12543" max="12543" width="20.7109375" style="34" bestFit="1" customWidth="1"/>
    <col min="12544" max="12544" width="17.7109375" style="34" bestFit="1" customWidth="1"/>
    <col min="12545" max="12553" width="14.7109375" style="34" bestFit="1" customWidth="1"/>
    <col min="12554" max="12784" width="10.7109375" style="34" bestFit="1"/>
    <col min="12785" max="12786" width="15.7109375" style="34" bestFit="1" customWidth="1"/>
    <col min="12787" max="12789" width="14.7109375" style="34" bestFit="1" customWidth="1"/>
    <col min="12790" max="12793" width="13.7109375" style="34" bestFit="1" customWidth="1"/>
    <col min="12794" max="12797" width="15.7109375" style="34" bestFit="1" customWidth="1"/>
    <col min="12798" max="12798" width="22.85546875" style="34" bestFit="1" customWidth="1"/>
    <col min="12799" max="12799" width="20.7109375" style="34" bestFit="1" customWidth="1"/>
    <col min="12800" max="12800" width="17.7109375" style="34" bestFit="1" customWidth="1"/>
    <col min="12801" max="12809" width="14.7109375" style="34" bestFit="1" customWidth="1"/>
    <col min="12810" max="13040" width="10.7109375" style="34" bestFit="1"/>
    <col min="13041" max="13042" width="15.7109375" style="34" bestFit="1" customWidth="1"/>
    <col min="13043" max="13045" width="14.7109375" style="34" bestFit="1" customWidth="1"/>
    <col min="13046" max="13049" width="13.7109375" style="34" bestFit="1" customWidth="1"/>
    <col min="13050" max="13053" width="15.7109375" style="34" bestFit="1" customWidth="1"/>
    <col min="13054" max="13054" width="22.85546875" style="34" bestFit="1" customWidth="1"/>
    <col min="13055" max="13055" width="20.7109375" style="34" bestFit="1" customWidth="1"/>
    <col min="13056" max="13056" width="17.7109375" style="34" bestFit="1" customWidth="1"/>
    <col min="13057" max="13065" width="14.7109375" style="34" bestFit="1" customWidth="1"/>
    <col min="13066" max="13296" width="10.7109375" style="34" bestFit="1"/>
    <col min="13297" max="13298" width="15.7109375" style="34" bestFit="1" customWidth="1"/>
    <col min="13299" max="13301" width="14.7109375" style="34" bestFit="1" customWidth="1"/>
    <col min="13302" max="13305" width="13.7109375" style="34" bestFit="1" customWidth="1"/>
    <col min="13306" max="13309" width="15.7109375" style="34" bestFit="1" customWidth="1"/>
    <col min="13310" max="13310" width="22.85546875" style="34" bestFit="1" customWidth="1"/>
    <col min="13311" max="13311" width="20.7109375" style="34" bestFit="1" customWidth="1"/>
    <col min="13312" max="13312" width="17.7109375" style="34" bestFit="1" customWidth="1"/>
    <col min="13313" max="13321" width="14.7109375" style="34" bestFit="1" customWidth="1"/>
    <col min="13322" max="13552" width="10.7109375" style="34" bestFit="1"/>
    <col min="13553" max="13554" width="15.7109375" style="34" bestFit="1" customWidth="1"/>
    <col min="13555" max="13557" width="14.7109375" style="34" bestFit="1" customWidth="1"/>
    <col min="13558" max="13561" width="13.7109375" style="34" bestFit="1" customWidth="1"/>
    <col min="13562" max="13565" width="15.7109375" style="34" bestFit="1" customWidth="1"/>
    <col min="13566" max="13566" width="22.85546875" style="34" bestFit="1" customWidth="1"/>
    <col min="13567" max="13567" width="20.7109375" style="34" bestFit="1" customWidth="1"/>
    <col min="13568" max="13568" width="17.7109375" style="34" bestFit="1" customWidth="1"/>
    <col min="13569" max="13577" width="14.7109375" style="34" bestFit="1" customWidth="1"/>
    <col min="13578" max="13808" width="10.7109375" style="34" bestFit="1"/>
    <col min="13809" max="13810" width="15.7109375" style="34" bestFit="1" customWidth="1"/>
    <col min="13811" max="13813" width="14.7109375" style="34" bestFit="1" customWidth="1"/>
    <col min="13814" max="13817" width="13.7109375" style="34" bestFit="1" customWidth="1"/>
    <col min="13818" max="13821" width="15.7109375" style="34" bestFit="1" customWidth="1"/>
    <col min="13822" max="13822" width="22.85546875" style="34" bestFit="1" customWidth="1"/>
    <col min="13823" max="13823" width="20.7109375" style="34" bestFit="1" customWidth="1"/>
    <col min="13824" max="13824" width="17.7109375" style="34" bestFit="1" customWidth="1"/>
    <col min="13825" max="13833" width="14.7109375" style="34" bestFit="1" customWidth="1"/>
    <col min="13834" max="14064" width="10.7109375" style="34" bestFit="1"/>
    <col min="14065" max="14066" width="15.7109375" style="34" bestFit="1" customWidth="1"/>
    <col min="14067" max="14069" width="14.7109375" style="34" bestFit="1" customWidth="1"/>
    <col min="14070" max="14073" width="13.7109375" style="34" bestFit="1" customWidth="1"/>
    <col min="14074" max="14077" width="15.7109375" style="34" bestFit="1" customWidth="1"/>
    <col min="14078" max="14078" width="22.85546875" style="34" bestFit="1" customWidth="1"/>
    <col min="14079" max="14079" width="20.7109375" style="34" bestFit="1" customWidth="1"/>
    <col min="14080" max="14080" width="17.7109375" style="34" bestFit="1" customWidth="1"/>
    <col min="14081" max="14089" width="14.7109375" style="34" bestFit="1" customWidth="1"/>
    <col min="14090" max="14320" width="10.7109375" style="34" bestFit="1"/>
    <col min="14321" max="14322" width="15.7109375" style="34" bestFit="1" customWidth="1"/>
    <col min="14323" max="14325" width="14.7109375" style="34" bestFit="1" customWidth="1"/>
    <col min="14326" max="14329" width="13.7109375" style="34" bestFit="1" customWidth="1"/>
    <col min="14330" max="14333" width="15.7109375" style="34" bestFit="1" customWidth="1"/>
    <col min="14334" max="14334" width="22.85546875" style="34" bestFit="1" customWidth="1"/>
    <col min="14335" max="14335" width="20.7109375" style="34" bestFit="1" customWidth="1"/>
    <col min="14336" max="14336" width="17.7109375" style="34" bestFit="1" customWidth="1"/>
    <col min="14337" max="14345" width="14.7109375" style="34" bestFit="1" customWidth="1"/>
    <col min="14346" max="14576" width="10.7109375" style="34" bestFit="1"/>
    <col min="14577" max="14578" width="15.7109375" style="34" bestFit="1" customWidth="1"/>
    <col min="14579" max="14581" width="14.7109375" style="34" bestFit="1" customWidth="1"/>
    <col min="14582" max="14585" width="13.7109375" style="34" bestFit="1" customWidth="1"/>
    <col min="14586" max="14589" width="15.7109375" style="34" bestFit="1" customWidth="1"/>
    <col min="14590" max="14590" width="22.85546875" style="34" bestFit="1" customWidth="1"/>
    <col min="14591" max="14591" width="20.7109375" style="34" bestFit="1" customWidth="1"/>
    <col min="14592" max="14592" width="17.7109375" style="34" bestFit="1" customWidth="1"/>
    <col min="14593" max="14601" width="14.7109375" style="34" bestFit="1" customWidth="1"/>
    <col min="14602" max="14832" width="10.7109375" style="34" bestFit="1"/>
    <col min="14833" max="14834" width="15.7109375" style="34" bestFit="1" customWidth="1"/>
    <col min="14835" max="14837" width="14.7109375" style="34" bestFit="1" customWidth="1"/>
    <col min="14838" max="14841" width="13.7109375" style="34" bestFit="1" customWidth="1"/>
    <col min="14842" max="14845" width="15.7109375" style="34" bestFit="1" customWidth="1"/>
    <col min="14846" max="14846" width="22.85546875" style="34" bestFit="1" customWidth="1"/>
    <col min="14847" max="14847" width="20.7109375" style="34" bestFit="1" customWidth="1"/>
    <col min="14848" max="14848" width="17.7109375" style="34" bestFit="1" customWidth="1"/>
    <col min="14849" max="14857" width="14.7109375" style="34" bestFit="1" customWidth="1"/>
    <col min="14858" max="15088" width="10.7109375" style="34" bestFit="1"/>
    <col min="15089" max="15090" width="15.7109375" style="34" bestFit="1" customWidth="1"/>
    <col min="15091" max="15093" width="14.7109375" style="34" bestFit="1" customWidth="1"/>
    <col min="15094" max="15097" width="13.7109375" style="34" bestFit="1" customWidth="1"/>
    <col min="15098" max="15101" width="15.7109375" style="34" bestFit="1" customWidth="1"/>
    <col min="15102" max="15102" width="22.85546875" style="34" bestFit="1" customWidth="1"/>
    <col min="15103" max="15103" width="20.7109375" style="34" bestFit="1" customWidth="1"/>
    <col min="15104" max="15104" width="17.7109375" style="34" bestFit="1" customWidth="1"/>
    <col min="15105" max="15113" width="14.7109375" style="34" bestFit="1" customWidth="1"/>
    <col min="15114" max="15344" width="10.7109375" style="34" bestFit="1"/>
    <col min="15345" max="15346" width="15.7109375" style="34" bestFit="1" customWidth="1"/>
    <col min="15347" max="15349" width="14.7109375" style="34" bestFit="1" customWidth="1"/>
    <col min="15350" max="15353" width="13.7109375" style="34" bestFit="1" customWidth="1"/>
    <col min="15354" max="15357" width="15.7109375" style="34" bestFit="1" customWidth="1"/>
    <col min="15358" max="15358" width="22.85546875" style="34" bestFit="1" customWidth="1"/>
    <col min="15359" max="15359" width="20.7109375" style="34" bestFit="1" customWidth="1"/>
    <col min="15360" max="15360" width="17.7109375" style="34" bestFit="1" customWidth="1"/>
    <col min="15361" max="15369" width="14.7109375" style="34" bestFit="1" customWidth="1"/>
    <col min="15370" max="15600" width="10.7109375" style="34" bestFit="1"/>
    <col min="15601" max="15602" width="15.7109375" style="34" bestFit="1" customWidth="1"/>
    <col min="15603" max="15605" width="14.7109375" style="34" bestFit="1" customWidth="1"/>
    <col min="15606" max="15609" width="13.7109375" style="34" bestFit="1" customWidth="1"/>
    <col min="15610" max="15613" width="15.7109375" style="34" bestFit="1" customWidth="1"/>
    <col min="15614" max="15614" width="22.85546875" style="34" bestFit="1" customWidth="1"/>
    <col min="15615" max="15615" width="20.7109375" style="34" bestFit="1" customWidth="1"/>
    <col min="15616" max="15616" width="17.7109375" style="34" bestFit="1" customWidth="1"/>
    <col min="15617" max="15625" width="14.7109375" style="34" bestFit="1" customWidth="1"/>
    <col min="15626" max="15856" width="10.7109375" style="34" bestFit="1"/>
    <col min="15857" max="15858" width="15.7109375" style="34" bestFit="1" customWidth="1"/>
    <col min="15859" max="15861" width="14.7109375" style="34" bestFit="1" customWidth="1"/>
    <col min="15862" max="15865" width="13.7109375" style="34" bestFit="1" customWidth="1"/>
    <col min="15866" max="15869" width="15.7109375" style="34" bestFit="1" customWidth="1"/>
    <col min="15870" max="15870" width="22.85546875" style="34" bestFit="1" customWidth="1"/>
    <col min="15871" max="15871" width="20.7109375" style="34" bestFit="1" customWidth="1"/>
    <col min="15872" max="15872" width="17.7109375" style="34" bestFit="1" customWidth="1"/>
    <col min="15873" max="15881" width="14.7109375" style="34" bestFit="1" customWidth="1"/>
    <col min="15882" max="16112" width="10.7109375" style="34" bestFit="1"/>
    <col min="16113" max="16114" width="15.7109375" style="34" bestFit="1" customWidth="1"/>
    <col min="16115" max="16117" width="14.7109375" style="34" bestFit="1" customWidth="1"/>
    <col min="16118" max="16121" width="13.7109375" style="34" bestFit="1" customWidth="1"/>
    <col min="16122" max="16125" width="15.7109375" style="34" bestFit="1" customWidth="1"/>
    <col min="16126" max="16126" width="22.85546875" style="34" bestFit="1" customWidth="1"/>
    <col min="16127" max="16127" width="20.7109375" style="34" bestFit="1" customWidth="1"/>
    <col min="16128" max="16128" width="17.7109375" style="34" bestFit="1" customWidth="1"/>
    <col min="16129" max="16137" width="14.7109375" style="34" bestFit="1" customWidth="1"/>
    <col min="16138" max="16384" width="10.7109375" style="34"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32" t="str">
        <f>'1. паспорт местоположение'!A5:C5</f>
        <v>Год раскрытия информации: 2023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33" t="s">
        <v>3</v>
      </c>
      <c r="F7" s="333"/>
      <c r="G7" s="333"/>
      <c r="H7" s="333"/>
      <c r="I7" s="333"/>
      <c r="J7" s="333"/>
      <c r="K7" s="333"/>
      <c r="L7" s="333"/>
      <c r="M7" s="333"/>
      <c r="N7" s="333"/>
      <c r="O7" s="333"/>
      <c r="P7" s="333"/>
      <c r="Q7" s="333"/>
      <c r="R7" s="333"/>
      <c r="S7" s="333"/>
      <c r="T7" s="333"/>
      <c r="U7" s="333"/>
      <c r="V7" s="333"/>
      <c r="W7" s="333"/>
      <c r="X7" s="333"/>
      <c r="Y7" s="333"/>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43" t="str">
        <f>'1. паспорт местоположение'!A9</f>
        <v>АО "Россети Тюмень"</v>
      </c>
      <c r="F9" s="343"/>
      <c r="G9" s="343"/>
      <c r="H9" s="343"/>
      <c r="I9" s="343"/>
      <c r="J9" s="343"/>
      <c r="K9" s="343"/>
      <c r="L9" s="343"/>
      <c r="M9" s="343"/>
      <c r="N9" s="343"/>
      <c r="O9" s="343"/>
      <c r="P9" s="343"/>
      <c r="Q9" s="343"/>
      <c r="R9" s="343"/>
      <c r="S9" s="343"/>
      <c r="T9" s="343"/>
      <c r="U9" s="343"/>
      <c r="V9" s="343"/>
      <c r="W9" s="343"/>
      <c r="X9" s="343"/>
      <c r="Y9" s="343"/>
    </row>
    <row r="10" spans="1:27" s="2" customFormat="1" ht="18.75" customHeight="1" x14ac:dyDescent="0.2">
      <c r="E10" s="335" t="s">
        <v>5</v>
      </c>
      <c r="F10" s="335"/>
      <c r="G10" s="335"/>
      <c r="H10" s="335"/>
      <c r="I10" s="335"/>
      <c r="J10" s="335"/>
      <c r="K10" s="335"/>
      <c r="L10" s="335"/>
      <c r="M10" s="335"/>
      <c r="N10" s="335"/>
      <c r="O10" s="335"/>
      <c r="P10" s="335"/>
      <c r="Q10" s="335"/>
      <c r="R10" s="335"/>
      <c r="S10" s="335"/>
      <c r="T10" s="335"/>
      <c r="U10" s="335"/>
      <c r="V10" s="335"/>
      <c r="W10" s="335"/>
      <c r="X10" s="335"/>
      <c r="Y10" s="335"/>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43" t="str">
        <f>'1. паспорт местоположение'!A12</f>
        <v>N_PO2100.0007</v>
      </c>
      <c r="F12" s="343"/>
      <c r="G12" s="343"/>
      <c r="H12" s="343"/>
      <c r="I12" s="343"/>
      <c r="J12" s="343"/>
      <c r="K12" s="343"/>
      <c r="L12" s="343"/>
      <c r="M12" s="343"/>
      <c r="N12" s="343"/>
      <c r="O12" s="343"/>
      <c r="P12" s="343"/>
      <c r="Q12" s="343"/>
      <c r="R12" s="343"/>
      <c r="S12" s="343"/>
      <c r="T12" s="343"/>
      <c r="U12" s="343"/>
      <c r="V12" s="343"/>
      <c r="W12" s="343"/>
      <c r="X12" s="343"/>
      <c r="Y12" s="343"/>
    </row>
    <row r="13" spans="1:27" s="2" customFormat="1" ht="18.75" customHeight="1" x14ac:dyDescent="0.2">
      <c r="E13" s="335" t="s">
        <v>6</v>
      </c>
      <c r="F13" s="335"/>
      <c r="G13" s="335"/>
      <c r="H13" s="335"/>
      <c r="I13" s="335"/>
      <c r="J13" s="335"/>
      <c r="K13" s="335"/>
      <c r="L13" s="335"/>
      <c r="M13" s="335"/>
      <c r="N13" s="335"/>
      <c r="O13" s="335"/>
      <c r="P13" s="335"/>
      <c r="Q13" s="335"/>
      <c r="R13" s="335"/>
      <c r="S13" s="335"/>
      <c r="T13" s="335"/>
      <c r="U13" s="335"/>
      <c r="V13" s="335"/>
      <c r="W13" s="335"/>
      <c r="X13" s="335"/>
      <c r="Y13" s="335"/>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x14ac:dyDescent="0.2">
      <c r="E15" s="343" t="str">
        <f>'1. паспорт местоположение'!A15</f>
        <v>Приобретение электросетевого имущества Советского района (ВЛ-10кВ протяженность 16,577 км, ТП - 2КТПпБ х630 кВА)</v>
      </c>
      <c r="F15" s="343"/>
      <c r="G15" s="343"/>
      <c r="H15" s="343"/>
      <c r="I15" s="343"/>
      <c r="J15" s="343"/>
      <c r="K15" s="343"/>
      <c r="L15" s="343"/>
      <c r="M15" s="343"/>
      <c r="N15" s="343"/>
      <c r="O15" s="343"/>
      <c r="P15" s="343"/>
      <c r="Q15" s="343"/>
      <c r="R15" s="343"/>
      <c r="S15" s="343"/>
      <c r="T15" s="343"/>
      <c r="U15" s="343"/>
      <c r="V15" s="343"/>
      <c r="W15" s="343"/>
      <c r="X15" s="343"/>
      <c r="Y15" s="343"/>
    </row>
    <row r="16" spans="1:27" s="14" customFormat="1" ht="15" customHeight="1" x14ac:dyDescent="0.2">
      <c r="E16" s="335" t="s">
        <v>7</v>
      </c>
      <c r="F16" s="335"/>
      <c r="G16" s="335"/>
      <c r="H16" s="335"/>
      <c r="I16" s="335"/>
      <c r="J16" s="335"/>
      <c r="K16" s="335"/>
      <c r="L16" s="335"/>
      <c r="M16" s="335"/>
      <c r="N16" s="335"/>
      <c r="O16" s="335"/>
      <c r="P16" s="335"/>
      <c r="Q16" s="335"/>
      <c r="R16" s="335"/>
      <c r="S16" s="335"/>
      <c r="T16" s="335"/>
      <c r="U16" s="335"/>
      <c r="V16" s="335"/>
      <c r="W16" s="335"/>
      <c r="X16" s="335"/>
      <c r="Y16" s="335"/>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342"/>
      <c r="F18" s="342"/>
      <c r="G18" s="342"/>
      <c r="H18" s="342"/>
      <c r="I18" s="342"/>
      <c r="J18" s="342"/>
      <c r="K18" s="342"/>
      <c r="L18" s="342"/>
      <c r="M18" s="342"/>
      <c r="N18" s="342"/>
      <c r="O18" s="342"/>
      <c r="P18" s="342"/>
      <c r="Q18" s="342"/>
      <c r="R18" s="342"/>
      <c r="S18" s="342"/>
      <c r="T18" s="342"/>
      <c r="U18" s="342"/>
      <c r="V18" s="342"/>
      <c r="W18" s="342"/>
      <c r="X18" s="342"/>
      <c r="Y18" s="342"/>
    </row>
    <row r="19" spans="1:27" ht="25.5" customHeight="1" x14ac:dyDescent="0.25">
      <c r="A19" s="342" t="s">
        <v>130</v>
      </c>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row>
    <row r="20" spans="1:27" s="35" customFormat="1" ht="21" customHeight="1" x14ac:dyDescent="0.25"/>
    <row r="21" spans="1:27" ht="15.75" customHeight="1" x14ac:dyDescent="0.25">
      <c r="A21" s="361" t="s">
        <v>9</v>
      </c>
      <c r="B21" s="357" t="s">
        <v>131</v>
      </c>
      <c r="C21" s="358"/>
      <c r="D21" s="357" t="s">
        <v>132</v>
      </c>
      <c r="E21" s="358"/>
      <c r="F21" s="350" t="s">
        <v>77</v>
      </c>
      <c r="G21" s="351"/>
      <c r="H21" s="351"/>
      <c r="I21" s="364"/>
      <c r="J21" s="361" t="s">
        <v>133</v>
      </c>
      <c r="K21" s="357" t="s">
        <v>134</v>
      </c>
      <c r="L21" s="358"/>
      <c r="M21" s="357" t="s">
        <v>135</v>
      </c>
      <c r="N21" s="358"/>
      <c r="O21" s="357" t="s">
        <v>136</v>
      </c>
      <c r="P21" s="358"/>
      <c r="Q21" s="357" t="s">
        <v>137</v>
      </c>
      <c r="R21" s="358"/>
      <c r="S21" s="361" t="s">
        <v>138</v>
      </c>
      <c r="T21" s="361" t="s">
        <v>139</v>
      </c>
      <c r="U21" s="361" t="s">
        <v>140</v>
      </c>
      <c r="V21" s="357" t="s">
        <v>141</v>
      </c>
      <c r="W21" s="358"/>
      <c r="X21" s="350" t="s">
        <v>110</v>
      </c>
      <c r="Y21" s="351"/>
      <c r="Z21" s="350" t="s">
        <v>111</v>
      </c>
      <c r="AA21" s="351"/>
    </row>
    <row r="22" spans="1:27" ht="216" customHeight="1" x14ac:dyDescent="0.25">
      <c r="A22" s="362"/>
      <c r="B22" s="359"/>
      <c r="C22" s="360"/>
      <c r="D22" s="359"/>
      <c r="E22" s="360"/>
      <c r="F22" s="350" t="s">
        <v>142</v>
      </c>
      <c r="G22" s="364"/>
      <c r="H22" s="350" t="s">
        <v>143</v>
      </c>
      <c r="I22" s="364"/>
      <c r="J22" s="363"/>
      <c r="K22" s="359"/>
      <c r="L22" s="360"/>
      <c r="M22" s="359"/>
      <c r="N22" s="360"/>
      <c r="O22" s="359"/>
      <c r="P22" s="360"/>
      <c r="Q22" s="359"/>
      <c r="R22" s="360"/>
      <c r="S22" s="363"/>
      <c r="T22" s="363"/>
      <c r="U22" s="363"/>
      <c r="V22" s="359"/>
      <c r="W22" s="360"/>
      <c r="X22" s="37" t="s">
        <v>112</v>
      </c>
      <c r="Y22" s="37" t="s">
        <v>113</v>
      </c>
      <c r="Z22" s="37" t="s">
        <v>114</v>
      </c>
      <c r="AA22" s="37" t="s">
        <v>115</v>
      </c>
    </row>
    <row r="23" spans="1:27" ht="60" customHeight="1" x14ac:dyDescent="0.25">
      <c r="A23" s="363"/>
      <c r="B23" s="36" t="s">
        <v>116</v>
      </c>
      <c r="C23" s="36" t="s">
        <v>117</v>
      </c>
      <c r="D23" s="36" t="s">
        <v>116</v>
      </c>
      <c r="E23" s="36" t="s">
        <v>117</v>
      </c>
      <c r="F23" s="36" t="s">
        <v>116</v>
      </c>
      <c r="G23" s="36" t="s">
        <v>117</v>
      </c>
      <c r="H23" s="36" t="s">
        <v>116</v>
      </c>
      <c r="I23" s="36" t="s">
        <v>117</v>
      </c>
      <c r="J23" s="36" t="s">
        <v>116</v>
      </c>
      <c r="K23" s="36" t="s">
        <v>116</v>
      </c>
      <c r="L23" s="36" t="s">
        <v>117</v>
      </c>
      <c r="M23" s="36" t="s">
        <v>116</v>
      </c>
      <c r="N23" s="36" t="s">
        <v>117</v>
      </c>
      <c r="O23" s="36" t="s">
        <v>116</v>
      </c>
      <c r="P23" s="36" t="s">
        <v>117</v>
      </c>
      <c r="Q23" s="36" t="s">
        <v>116</v>
      </c>
      <c r="R23" s="36" t="s">
        <v>117</v>
      </c>
      <c r="S23" s="36" t="s">
        <v>116</v>
      </c>
      <c r="T23" s="36" t="s">
        <v>116</v>
      </c>
      <c r="U23" s="36" t="s">
        <v>116</v>
      </c>
      <c r="V23" s="36" t="s">
        <v>116</v>
      </c>
      <c r="W23" s="36" t="s">
        <v>117</v>
      </c>
      <c r="X23" s="36" t="s">
        <v>116</v>
      </c>
      <c r="Y23" s="36" t="s">
        <v>116</v>
      </c>
      <c r="Z23" s="37" t="s">
        <v>116</v>
      </c>
      <c r="AA23" s="37" t="s">
        <v>116</v>
      </c>
    </row>
    <row r="24" spans="1:27"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19</v>
      </c>
      <c r="R24" s="51">
        <v>20</v>
      </c>
      <c r="S24" s="51">
        <v>21</v>
      </c>
      <c r="T24" s="51">
        <v>22</v>
      </c>
      <c r="U24" s="51">
        <v>23</v>
      </c>
      <c r="V24" s="51">
        <v>24</v>
      </c>
      <c r="W24" s="51">
        <v>25</v>
      </c>
      <c r="X24" s="51">
        <v>26</v>
      </c>
      <c r="Y24" s="51">
        <v>27</v>
      </c>
      <c r="Z24" s="51">
        <v>28</v>
      </c>
      <c r="AA24" s="51">
        <v>29</v>
      </c>
    </row>
    <row r="25" spans="1:27" s="35" customFormat="1" ht="102" customHeight="1" x14ac:dyDescent="0.25">
      <c r="A25" s="52"/>
      <c r="B25" s="40" t="s">
        <v>533</v>
      </c>
      <c r="C25" s="52"/>
      <c r="D25" s="52"/>
      <c r="E25" s="53"/>
      <c r="G25" s="54"/>
      <c r="H25" s="54"/>
      <c r="I25" s="54"/>
      <c r="J25" s="55"/>
      <c r="K25" s="55"/>
      <c r="L25" s="56"/>
      <c r="M25" s="56"/>
      <c r="N25" s="53"/>
      <c r="O25" s="53"/>
      <c r="P25" s="53"/>
      <c r="Q25" s="53"/>
      <c r="R25" s="54"/>
      <c r="S25" s="55"/>
      <c r="T25" s="55"/>
      <c r="U25" s="55"/>
      <c r="V25" s="55"/>
      <c r="W25" s="53"/>
      <c r="X25" s="52"/>
      <c r="Y25" s="52"/>
      <c r="Z25" s="46" t="s">
        <v>530</v>
      </c>
      <c r="AA25" s="40" t="s">
        <v>531</v>
      </c>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6" zoomScale="85" zoomScaleNormal="85" zoomScaleSheetLayoutView="85" workbookViewId="0">
      <selection activeCell="C23" sqref="C23"/>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32" t="str">
        <f>'1. паспорт местоположение'!A5:C5</f>
        <v>Год раскрытия информации: 2023 год</v>
      </c>
      <c r="B5" s="332"/>
      <c r="C5" s="332"/>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2" customFormat="1" ht="18.75" x14ac:dyDescent="0.3">
      <c r="A6" s="6"/>
      <c r="G6" s="5"/>
    </row>
    <row r="7" spans="1:29" s="2" customFormat="1" ht="18.75" x14ac:dyDescent="0.2">
      <c r="A7" s="333" t="s">
        <v>3</v>
      </c>
      <c r="B7" s="333"/>
      <c r="C7" s="333"/>
      <c r="D7" s="10"/>
      <c r="E7" s="10"/>
      <c r="F7" s="10"/>
      <c r="G7" s="10"/>
      <c r="H7" s="10"/>
      <c r="I7" s="10"/>
      <c r="J7" s="10"/>
      <c r="K7" s="10"/>
      <c r="L7" s="10"/>
      <c r="M7" s="10"/>
      <c r="N7" s="10"/>
      <c r="O7" s="10"/>
      <c r="P7" s="10"/>
      <c r="Q7" s="10"/>
      <c r="R7" s="10"/>
      <c r="S7" s="10"/>
      <c r="T7" s="10"/>
      <c r="U7" s="10"/>
    </row>
    <row r="8" spans="1:29" s="2" customFormat="1" ht="18.75" x14ac:dyDescent="0.2">
      <c r="A8" s="333"/>
      <c r="B8" s="333"/>
      <c r="C8" s="333"/>
      <c r="D8" s="9"/>
      <c r="E8" s="9"/>
      <c r="F8" s="9"/>
      <c r="G8" s="9"/>
      <c r="H8" s="10"/>
      <c r="I8" s="10"/>
      <c r="J8" s="10"/>
      <c r="K8" s="10"/>
      <c r="L8" s="10"/>
      <c r="M8" s="10"/>
      <c r="N8" s="10"/>
      <c r="O8" s="10"/>
      <c r="P8" s="10"/>
      <c r="Q8" s="10"/>
      <c r="R8" s="10"/>
      <c r="S8" s="10"/>
      <c r="T8" s="10"/>
      <c r="U8" s="10"/>
    </row>
    <row r="9" spans="1:29" s="2" customFormat="1" ht="18.75" x14ac:dyDescent="0.2">
      <c r="A9" s="343" t="str">
        <f>'1. паспорт местоположение'!A9:C9</f>
        <v>АО "Россети Тюмень"</v>
      </c>
      <c r="B9" s="343"/>
      <c r="C9" s="343"/>
      <c r="D9" s="11"/>
      <c r="E9" s="11"/>
      <c r="F9" s="11"/>
      <c r="G9" s="11"/>
      <c r="H9" s="10"/>
      <c r="I9" s="10"/>
      <c r="J9" s="10"/>
      <c r="K9" s="10"/>
      <c r="L9" s="10"/>
      <c r="M9" s="10"/>
      <c r="N9" s="10"/>
      <c r="O9" s="10"/>
      <c r="P9" s="10"/>
      <c r="Q9" s="10"/>
      <c r="R9" s="10"/>
      <c r="S9" s="10"/>
      <c r="T9" s="10"/>
      <c r="U9" s="10"/>
    </row>
    <row r="10" spans="1:29" s="2" customFormat="1" ht="18.75" x14ac:dyDescent="0.2">
      <c r="A10" s="335" t="s">
        <v>5</v>
      </c>
      <c r="B10" s="335"/>
      <c r="C10" s="335"/>
      <c r="D10" s="12"/>
      <c r="E10" s="12"/>
      <c r="F10" s="12"/>
      <c r="G10" s="12"/>
      <c r="H10" s="10"/>
      <c r="I10" s="10"/>
      <c r="J10" s="10"/>
      <c r="K10" s="10"/>
      <c r="L10" s="10"/>
      <c r="M10" s="10"/>
      <c r="N10" s="10"/>
      <c r="O10" s="10"/>
      <c r="P10" s="10"/>
      <c r="Q10" s="10"/>
      <c r="R10" s="10"/>
      <c r="S10" s="10"/>
      <c r="T10" s="10"/>
      <c r="U10" s="10"/>
    </row>
    <row r="11" spans="1:29" s="2" customFormat="1" ht="18.75" x14ac:dyDescent="0.2">
      <c r="A11" s="333"/>
      <c r="B11" s="333"/>
      <c r="C11" s="333"/>
      <c r="D11" s="9"/>
      <c r="E11" s="9"/>
      <c r="F11" s="9"/>
      <c r="G11" s="9"/>
      <c r="H11" s="10"/>
      <c r="I11" s="10"/>
      <c r="J11" s="10"/>
      <c r="K11" s="10"/>
      <c r="L11" s="10"/>
      <c r="M11" s="10"/>
      <c r="N11" s="10"/>
      <c r="O11" s="10"/>
      <c r="P11" s="10"/>
      <c r="Q11" s="10"/>
      <c r="R11" s="10"/>
      <c r="S11" s="10"/>
      <c r="T11" s="10"/>
      <c r="U11" s="10"/>
    </row>
    <row r="12" spans="1:29" s="2" customFormat="1" ht="18.75" x14ac:dyDescent="0.2">
      <c r="A12" s="343" t="str">
        <f>'1. паспорт местоположение'!A12:C12</f>
        <v>N_PO2100.0007</v>
      </c>
      <c r="B12" s="343"/>
      <c r="C12" s="343"/>
      <c r="D12" s="11"/>
      <c r="E12" s="11"/>
      <c r="F12" s="11"/>
      <c r="G12" s="11"/>
      <c r="H12" s="10"/>
      <c r="I12" s="10"/>
      <c r="J12" s="10"/>
      <c r="K12" s="10"/>
      <c r="L12" s="10"/>
      <c r="M12" s="10"/>
      <c r="N12" s="10"/>
      <c r="O12" s="10"/>
      <c r="P12" s="10"/>
      <c r="Q12" s="10"/>
      <c r="R12" s="10"/>
      <c r="S12" s="10"/>
      <c r="T12" s="10"/>
      <c r="U12" s="10"/>
    </row>
    <row r="13" spans="1:29" s="2" customFormat="1" ht="18.75" x14ac:dyDescent="0.2">
      <c r="A13" s="335" t="s">
        <v>6</v>
      </c>
      <c r="B13" s="335"/>
      <c r="C13" s="335"/>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44"/>
      <c r="B14" s="344"/>
      <c r="C14" s="344"/>
      <c r="D14" s="13"/>
      <c r="E14" s="13"/>
      <c r="F14" s="13"/>
      <c r="G14" s="13"/>
      <c r="H14" s="13"/>
      <c r="I14" s="13"/>
      <c r="J14" s="13"/>
      <c r="K14" s="13"/>
      <c r="L14" s="13"/>
      <c r="M14" s="13"/>
      <c r="N14" s="13"/>
      <c r="O14" s="13"/>
      <c r="P14" s="13"/>
      <c r="Q14" s="13"/>
      <c r="R14" s="13"/>
      <c r="S14" s="13"/>
      <c r="T14" s="13"/>
      <c r="U14" s="13"/>
    </row>
    <row r="15" spans="1:29" s="14" customFormat="1" ht="39.75" customHeight="1" x14ac:dyDescent="0.2">
      <c r="A15" s="340" t="str">
        <f>'1. паспорт местоположение'!A15:C15</f>
        <v>Приобретение электросетевого имущества Советского района (ВЛ-10кВ протяженность 16,577 км, ТП - 2КТПпБ х630 кВА)</v>
      </c>
      <c r="B15" s="340"/>
      <c r="C15" s="340"/>
      <c r="D15" s="11"/>
      <c r="E15" s="58"/>
      <c r="F15" s="11"/>
      <c r="G15" s="11"/>
      <c r="H15" s="11"/>
      <c r="I15" s="11"/>
      <c r="J15" s="11"/>
      <c r="K15" s="11"/>
      <c r="L15" s="11"/>
      <c r="M15" s="11"/>
      <c r="N15" s="11"/>
      <c r="O15" s="11"/>
      <c r="P15" s="11"/>
      <c r="Q15" s="11"/>
      <c r="R15" s="11"/>
      <c r="S15" s="11"/>
      <c r="T15" s="11"/>
      <c r="U15" s="11"/>
    </row>
    <row r="16" spans="1:29" s="14" customFormat="1" ht="15" customHeight="1" x14ac:dyDescent="0.2">
      <c r="A16" s="335" t="s">
        <v>7</v>
      </c>
      <c r="B16" s="335"/>
      <c r="C16" s="335"/>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344"/>
      <c r="B17" s="344"/>
      <c r="C17" s="344"/>
      <c r="D17" s="13"/>
      <c r="E17" s="13"/>
      <c r="F17" s="13"/>
      <c r="G17" s="13"/>
      <c r="H17" s="13"/>
      <c r="I17" s="13"/>
      <c r="J17" s="13"/>
      <c r="K17" s="13"/>
      <c r="L17" s="13"/>
      <c r="M17" s="13"/>
      <c r="N17" s="13"/>
      <c r="O17" s="13"/>
      <c r="P17" s="13"/>
      <c r="Q17" s="13"/>
      <c r="R17" s="13"/>
    </row>
    <row r="18" spans="1:21" s="14" customFormat="1" ht="27.75" customHeight="1" x14ac:dyDescent="0.2">
      <c r="A18" s="341" t="s">
        <v>144</v>
      </c>
      <c r="B18" s="341"/>
      <c r="C18" s="341"/>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9</v>
      </c>
      <c r="B20" s="17" t="s">
        <v>10</v>
      </c>
      <c r="C20" s="18" t="s">
        <v>11</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122.25" customHeight="1" x14ac:dyDescent="0.2">
      <c r="A22" s="19" t="s">
        <v>12</v>
      </c>
      <c r="B22" s="30" t="s">
        <v>145</v>
      </c>
      <c r="C22" s="214" t="s">
        <v>534</v>
      </c>
      <c r="D22" s="12"/>
      <c r="E22" s="12"/>
      <c r="F22" s="13"/>
      <c r="G22" s="13"/>
      <c r="H22" s="13"/>
      <c r="I22" s="13"/>
      <c r="J22" s="13"/>
      <c r="K22" s="13"/>
      <c r="L22" s="13"/>
      <c r="M22" s="13"/>
      <c r="N22" s="13"/>
      <c r="O22" s="13"/>
      <c r="P22" s="13"/>
    </row>
    <row r="23" spans="1:21" ht="68.25" customHeight="1" x14ac:dyDescent="0.25">
      <c r="A23" s="19" t="s">
        <v>14</v>
      </c>
      <c r="B23" s="21" t="s">
        <v>146</v>
      </c>
      <c r="C23" s="219" t="s">
        <v>535</v>
      </c>
    </row>
    <row r="24" spans="1:21" ht="59.25" customHeight="1" x14ac:dyDescent="0.25">
      <c r="A24" s="19" t="s">
        <v>16</v>
      </c>
      <c r="B24" s="21" t="s">
        <v>147</v>
      </c>
      <c r="C24" s="214" t="s">
        <v>536</v>
      </c>
    </row>
    <row r="25" spans="1:21" ht="31.5" x14ac:dyDescent="0.25">
      <c r="A25" s="19" t="s">
        <v>19</v>
      </c>
      <c r="B25" s="21" t="s">
        <v>148</v>
      </c>
      <c r="C25" s="215" t="s">
        <v>52</v>
      </c>
    </row>
    <row r="26" spans="1:21" ht="66.75" customHeight="1" x14ac:dyDescent="0.25">
      <c r="A26" s="19" t="s">
        <v>22</v>
      </c>
      <c r="B26" s="21" t="s">
        <v>149</v>
      </c>
      <c r="C26" s="216" t="s">
        <v>150</v>
      </c>
      <c r="E26" s="365"/>
      <c r="F26" s="365"/>
    </row>
    <row r="27" spans="1:21" ht="114" customHeight="1" x14ac:dyDescent="0.25">
      <c r="A27" s="19" t="s">
        <v>24</v>
      </c>
      <c r="B27" s="213" t="s">
        <v>540</v>
      </c>
      <c r="C27" s="214" t="s">
        <v>541</v>
      </c>
      <c r="E27" s="365"/>
      <c r="F27" s="365"/>
    </row>
    <row r="28" spans="1:21" ht="42.75" customHeight="1" x14ac:dyDescent="0.25">
      <c r="A28" s="19" t="s">
        <v>27</v>
      </c>
      <c r="B28" s="21" t="s">
        <v>151</v>
      </c>
      <c r="C28" s="18">
        <v>2024</v>
      </c>
    </row>
    <row r="29" spans="1:21" ht="42.75" customHeight="1" x14ac:dyDescent="0.25">
      <c r="A29" s="19" t="s">
        <v>29</v>
      </c>
      <c r="B29" s="16" t="s">
        <v>152</v>
      </c>
      <c r="C29" s="18">
        <v>2024</v>
      </c>
    </row>
    <row r="30" spans="1:21" ht="42.75" customHeight="1" x14ac:dyDescent="0.25">
      <c r="A30" s="19" t="s">
        <v>31</v>
      </c>
      <c r="B30" s="16" t="s">
        <v>153</v>
      </c>
      <c r="C30" s="18" t="s">
        <v>527</v>
      </c>
    </row>
  </sheetData>
  <mergeCells count="14">
    <mergeCell ref="E26:F27"/>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topLeftCell="A7" zoomScale="60" zoomScaleNormal="80" workbookViewId="0">
      <selection activeCell="L57" sqref="L57"/>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332" t="str">
        <f>'1. паспорт местоположение'!A5:C5</f>
        <v>Год раскрытия информации: 2023 год</v>
      </c>
      <c r="B4" s="332"/>
      <c r="C4" s="332"/>
      <c r="D4" s="332"/>
      <c r="E4" s="332"/>
      <c r="F4" s="332"/>
      <c r="G4" s="332"/>
      <c r="H4" s="332"/>
      <c r="I4" s="332"/>
      <c r="J4" s="332"/>
      <c r="K4" s="332"/>
      <c r="L4" s="332"/>
      <c r="M4" s="332"/>
      <c r="N4" s="332"/>
      <c r="O4" s="332"/>
      <c r="P4" s="332"/>
      <c r="Q4" s="332"/>
      <c r="R4" s="332"/>
      <c r="S4" s="332"/>
      <c r="T4" s="332"/>
      <c r="U4" s="332"/>
      <c r="V4" s="332"/>
      <c r="W4" s="332"/>
      <c r="X4" s="332"/>
      <c r="Y4" s="332"/>
      <c r="Z4" s="332"/>
    </row>
    <row r="6" spans="1:28" ht="18.75" x14ac:dyDescent="0.25">
      <c r="A6" s="333" t="s">
        <v>3</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10"/>
      <c r="AB6" s="10"/>
    </row>
    <row r="7" spans="1:28" ht="18.75" x14ac:dyDescent="0.25">
      <c r="A7" s="333"/>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10"/>
      <c r="AB7" s="10"/>
    </row>
    <row r="8" spans="1:28" ht="15.75" x14ac:dyDescent="0.25">
      <c r="A8" s="343" t="str">
        <f>'1. паспорт местоположение'!A9:C9</f>
        <v>АО "Россети Тюмень"</v>
      </c>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11"/>
      <c r="AB8" s="11"/>
    </row>
    <row r="9" spans="1:28" ht="15.75" x14ac:dyDescent="0.25">
      <c r="A9" s="335" t="s">
        <v>5</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12"/>
      <c r="AB9" s="12"/>
    </row>
    <row r="10" spans="1:28" ht="18.75" x14ac:dyDescent="0.25">
      <c r="A10" s="333"/>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10"/>
      <c r="AB10" s="10"/>
    </row>
    <row r="11" spans="1:28" ht="15.75" x14ac:dyDescent="0.25">
      <c r="A11" s="343" t="str">
        <f>'1. паспорт местоположение'!A12:C12</f>
        <v>N_PO2100.0007</v>
      </c>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11"/>
      <c r="AB11" s="11"/>
    </row>
    <row r="12" spans="1:28" ht="15.75" x14ac:dyDescent="0.25">
      <c r="A12" s="335" t="s">
        <v>6</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12"/>
      <c r="AB12" s="12"/>
    </row>
    <row r="13" spans="1:28" ht="18.75" x14ac:dyDescent="0.25">
      <c r="A13" s="344"/>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59"/>
      <c r="AB13" s="59"/>
    </row>
    <row r="14" spans="1:28" ht="15.75" x14ac:dyDescent="0.25">
      <c r="A14" s="343" t="str">
        <f>'1. паспорт местоположение'!A15:C15</f>
        <v>Приобретение электросетевого имущества Советского района (ВЛ-10кВ протяженность 16,577 км, ТП - 2КТПпБ х630 кВА)</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11"/>
      <c r="AB14" s="11"/>
    </row>
    <row r="15" spans="1:28" ht="15.75" x14ac:dyDescent="0.25">
      <c r="A15" s="335" t="s">
        <v>7</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12"/>
      <c r="AB15" s="12"/>
    </row>
    <row r="16" spans="1:28"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60"/>
      <c r="AB16" s="60"/>
    </row>
    <row r="17" spans="1:2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60"/>
      <c r="AB17" s="60"/>
    </row>
    <row r="18" spans="1:28"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60"/>
      <c r="AB18" s="60"/>
    </row>
    <row r="19" spans="1:2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60"/>
      <c r="AB19" s="60"/>
    </row>
    <row r="20" spans="1:28"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60"/>
      <c r="AB20" s="60"/>
    </row>
    <row r="21" spans="1:28" x14ac:dyDescent="0.25">
      <c r="A21" s="366"/>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60"/>
      <c r="AB21" s="60"/>
    </row>
    <row r="22" spans="1:28" x14ac:dyDescent="0.25">
      <c r="A22" s="367" t="s">
        <v>154</v>
      </c>
      <c r="B22" s="367"/>
      <c r="C22" s="367"/>
      <c r="D22" s="367"/>
      <c r="E22" s="367"/>
      <c r="F22" s="367"/>
      <c r="G22" s="367"/>
      <c r="H22" s="367"/>
      <c r="I22" s="367"/>
      <c r="J22" s="367"/>
      <c r="K22" s="367"/>
      <c r="L22" s="367"/>
      <c r="M22" s="367"/>
      <c r="N22" s="367"/>
      <c r="O22" s="367"/>
      <c r="P22" s="367"/>
      <c r="Q22" s="367"/>
      <c r="R22" s="367"/>
      <c r="S22" s="367"/>
      <c r="T22" s="367"/>
      <c r="U22" s="367"/>
      <c r="V22" s="367"/>
      <c r="W22" s="367"/>
      <c r="X22" s="367"/>
      <c r="Y22" s="367"/>
      <c r="Z22" s="367"/>
      <c r="AA22" s="61"/>
      <c r="AB22" s="61"/>
    </row>
    <row r="23" spans="1:28" ht="32.25" customHeight="1" x14ac:dyDescent="0.25">
      <c r="A23" s="368" t="s">
        <v>155</v>
      </c>
      <c r="B23" s="369"/>
      <c r="C23" s="369"/>
      <c r="D23" s="369"/>
      <c r="E23" s="369"/>
      <c r="F23" s="369"/>
      <c r="G23" s="369"/>
      <c r="H23" s="369"/>
      <c r="I23" s="369"/>
      <c r="J23" s="369"/>
      <c r="K23" s="369"/>
      <c r="L23" s="370"/>
      <c r="M23" s="371" t="s">
        <v>156</v>
      </c>
      <c r="N23" s="371"/>
      <c r="O23" s="371"/>
      <c r="P23" s="371"/>
      <c r="Q23" s="371"/>
      <c r="R23" s="371"/>
      <c r="S23" s="371"/>
      <c r="T23" s="371"/>
      <c r="U23" s="371"/>
      <c r="V23" s="371"/>
      <c r="W23" s="371"/>
      <c r="X23" s="371"/>
      <c r="Y23" s="371"/>
      <c r="Z23" s="371"/>
    </row>
    <row r="24" spans="1:28" ht="151.5" customHeight="1" x14ac:dyDescent="0.25">
      <c r="A24" s="62" t="s">
        <v>157</v>
      </c>
      <c r="B24" s="63" t="s">
        <v>158</v>
      </c>
      <c r="C24" s="62" t="s">
        <v>159</v>
      </c>
      <c r="D24" s="62" t="s">
        <v>160</v>
      </c>
      <c r="E24" s="62" t="s">
        <v>161</v>
      </c>
      <c r="F24" s="62" t="s">
        <v>162</v>
      </c>
      <c r="G24" s="62" t="s">
        <v>163</v>
      </c>
      <c r="H24" s="62" t="s">
        <v>164</v>
      </c>
      <c r="I24" s="62" t="s">
        <v>165</v>
      </c>
      <c r="J24" s="62" t="s">
        <v>166</v>
      </c>
      <c r="K24" s="63" t="s">
        <v>167</v>
      </c>
      <c r="L24" s="63" t="s">
        <v>168</v>
      </c>
      <c r="M24" s="64" t="s">
        <v>169</v>
      </c>
      <c r="N24" s="63" t="s">
        <v>170</v>
      </c>
      <c r="O24" s="62" t="s">
        <v>171</v>
      </c>
      <c r="P24" s="62" t="s">
        <v>172</v>
      </c>
      <c r="Q24" s="62" t="s">
        <v>173</v>
      </c>
      <c r="R24" s="62" t="s">
        <v>164</v>
      </c>
      <c r="S24" s="62" t="s">
        <v>174</v>
      </c>
      <c r="T24" s="62" t="s">
        <v>175</v>
      </c>
      <c r="U24" s="62" t="s">
        <v>176</v>
      </c>
      <c r="V24" s="62" t="s">
        <v>173</v>
      </c>
      <c r="W24" s="65" t="s">
        <v>177</v>
      </c>
      <c r="X24" s="65" t="s">
        <v>178</v>
      </c>
      <c r="Y24" s="65" t="s">
        <v>179</v>
      </c>
      <c r="Z24" s="66" t="s">
        <v>180</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s="235" customFormat="1" ht="133.5" customHeight="1" x14ac:dyDescent="0.25">
      <c r="A26" s="233" t="s">
        <v>548</v>
      </c>
      <c r="B26" s="233" t="s">
        <v>557</v>
      </c>
      <c r="C26" s="231">
        <v>3</v>
      </c>
      <c r="D26" s="231">
        <v>5</v>
      </c>
      <c r="E26" s="231"/>
      <c r="F26" s="231">
        <v>15</v>
      </c>
      <c r="G26" s="231"/>
      <c r="H26" s="231">
        <v>226732</v>
      </c>
      <c r="I26" s="231">
        <v>6.6156999999999997E-5</v>
      </c>
      <c r="J26" s="231">
        <v>2.2099999999999998E-5</v>
      </c>
      <c r="K26" s="231" t="s">
        <v>549</v>
      </c>
      <c r="L26" s="231"/>
      <c r="M26" s="232"/>
      <c r="N26" s="231">
        <v>2</v>
      </c>
      <c r="O26" s="231">
        <v>10.199999999999999</v>
      </c>
      <c r="P26" s="231">
        <v>1.1000000000000001</v>
      </c>
      <c r="Q26" s="231" t="s">
        <v>550</v>
      </c>
      <c r="R26" s="231">
        <v>234629</v>
      </c>
      <c r="S26" s="231" t="s">
        <v>551</v>
      </c>
      <c r="T26" s="231">
        <v>2.1299999999999999E-5</v>
      </c>
      <c r="U26" s="231"/>
      <c r="V26" s="231"/>
      <c r="W26" s="234" t="s">
        <v>552</v>
      </c>
      <c r="X26" s="231" t="s">
        <v>553</v>
      </c>
      <c r="Y26" s="231"/>
      <c r="Z26" s="233" t="s">
        <v>554</v>
      </c>
    </row>
    <row r="27" spans="1:28" x14ac:dyDescent="0.25">
      <c r="A27" s="69"/>
      <c r="B27" s="69"/>
      <c r="C27" s="69"/>
      <c r="D27" s="69"/>
      <c r="E27" s="69"/>
      <c r="F27" s="68"/>
      <c r="G27" s="68"/>
      <c r="H27" s="69"/>
      <c r="I27" s="68"/>
      <c r="J27" s="68"/>
      <c r="K27" s="68"/>
      <c r="L27" s="69"/>
      <c r="M27" s="68"/>
      <c r="N27" s="69"/>
      <c r="O27" s="69"/>
      <c r="P27" s="69"/>
      <c r="Q27" s="69"/>
      <c r="R27" s="69"/>
      <c r="S27" s="69"/>
      <c r="T27" s="69"/>
      <c r="U27" s="69"/>
      <c r="V27" s="69"/>
      <c r="W27" s="69"/>
      <c r="X27" s="69"/>
      <c r="Y27" s="69"/>
      <c r="Z27" s="69"/>
    </row>
    <row r="31" spans="1:28" x14ac:dyDescent="0.25">
      <c r="A31" s="7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C33" sqref="C33"/>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332" t="str">
        <f>'1. паспорт местоположение'!A5:C5</f>
        <v>Год раскрытия информации: 2023 год</v>
      </c>
      <c r="B5" s="332"/>
      <c r="C5" s="332"/>
      <c r="D5" s="332"/>
      <c r="E5" s="332"/>
      <c r="F5" s="332"/>
      <c r="G5" s="332"/>
      <c r="H5" s="332"/>
      <c r="I5" s="332"/>
      <c r="J5" s="332"/>
      <c r="K5" s="332"/>
      <c r="L5" s="332"/>
      <c r="M5" s="332"/>
      <c r="N5" s="332"/>
      <c r="O5" s="332"/>
      <c r="P5" s="57"/>
      <c r="Q5" s="57"/>
      <c r="R5" s="57"/>
      <c r="S5" s="57"/>
      <c r="T5" s="57"/>
      <c r="U5" s="57"/>
      <c r="V5" s="57"/>
      <c r="W5" s="57"/>
      <c r="X5" s="57"/>
      <c r="Y5" s="57"/>
      <c r="Z5" s="57"/>
      <c r="AA5" s="57"/>
      <c r="AB5" s="57"/>
    </row>
    <row r="6" spans="1:28" s="2" customFormat="1" ht="18.75" x14ac:dyDescent="0.3">
      <c r="A6" s="6"/>
      <c r="B6" s="6"/>
      <c r="L6" s="5"/>
    </row>
    <row r="7" spans="1:28" s="2" customFormat="1" ht="18.75" x14ac:dyDescent="0.2">
      <c r="A7" s="333" t="s">
        <v>3</v>
      </c>
      <c r="B7" s="333"/>
      <c r="C7" s="333"/>
      <c r="D7" s="333"/>
      <c r="E7" s="333"/>
      <c r="F7" s="333"/>
      <c r="G7" s="333"/>
      <c r="H7" s="333"/>
      <c r="I7" s="333"/>
      <c r="J7" s="333"/>
      <c r="K7" s="333"/>
      <c r="L7" s="333"/>
      <c r="M7" s="333"/>
      <c r="N7" s="333"/>
      <c r="O7" s="333"/>
      <c r="P7" s="10"/>
      <c r="Q7" s="10"/>
      <c r="R7" s="10"/>
      <c r="S7" s="10"/>
      <c r="T7" s="10"/>
      <c r="U7" s="10"/>
      <c r="V7" s="10"/>
      <c r="W7" s="10"/>
      <c r="X7" s="10"/>
      <c r="Y7" s="10"/>
      <c r="Z7" s="10"/>
    </row>
    <row r="8" spans="1:28" s="2" customFormat="1" ht="18.75" x14ac:dyDescent="0.2">
      <c r="A8" s="333"/>
      <c r="B8" s="333"/>
      <c r="C8" s="333"/>
      <c r="D8" s="333"/>
      <c r="E8" s="333"/>
      <c r="F8" s="333"/>
      <c r="G8" s="333"/>
      <c r="H8" s="333"/>
      <c r="I8" s="333"/>
      <c r="J8" s="333"/>
      <c r="K8" s="333"/>
      <c r="L8" s="333"/>
      <c r="M8" s="333"/>
      <c r="N8" s="333"/>
      <c r="O8" s="333"/>
      <c r="P8" s="10"/>
      <c r="Q8" s="10"/>
      <c r="R8" s="10"/>
      <c r="S8" s="10"/>
      <c r="T8" s="10"/>
      <c r="U8" s="10"/>
      <c r="V8" s="10"/>
      <c r="W8" s="10"/>
      <c r="X8" s="10"/>
      <c r="Y8" s="10"/>
      <c r="Z8" s="10"/>
    </row>
    <row r="9" spans="1:28" s="2" customFormat="1" ht="18.75" x14ac:dyDescent="0.2">
      <c r="A9" s="343" t="str">
        <f>'1. паспорт местоположение'!A9:C9</f>
        <v>АО "Россети Тюмень"</v>
      </c>
      <c r="B9" s="343"/>
      <c r="C9" s="343"/>
      <c r="D9" s="343"/>
      <c r="E9" s="343"/>
      <c r="F9" s="343"/>
      <c r="G9" s="343"/>
      <c r="H9" s="343"/>
      <c r="I9" s="343"/>
      <c r="J9" s="343"/>
      <c r="K9" s="343"/>
      <c r="L9" s="343"/>
      <c r="M9" s="343"/>
      <c r="N9" s="343"/>
      <c r="O9" s="343"/>
      <c r="P9" s="10"/>
      <c r="Q9" s="10"/>
      <c r="R9" s="10"/>
      <c r="S9" s="10"/>
      <c r="T9" s="10"/>
      <c r="U9" s="10"/>
      <c r="V9" s="10"/>
      <c r="W9" s="10"/>
      <c r="X9" s="10"/>
      <c r="Y9" s="10"/>
      <c r="Z9" s="10"/>
    </row>
    <row r="10" spans="1:28" s="2" customFormat="1" ht="18.75" x14ac:dyDescent="0.2">
      <c r="A10" s="335" t="s">
        <v>5</v>
      </c>
      <c r="B10" s="335"/>
      <c r="C10" s="335"/>
      <c r="D10" s="335"/>
      <c r="E10" s="335"/>
      <c r="F10" s="335"/>
      <c r="G10" s="335"/>
      <c r="H10" s="335"/>
      <c r="I10" s="335"/>
      <c r="J10" s="335"/>
      <c r="K10" s="335"/>
      <c r="L10" s="335"/>
      <c r="M10" s="335"/>
      <c r="N10" s="335"/>
      <c r="O10" s="335"/>
      <c r="P10" s="10"/>
      <c r="Q10" s="10"/>
      <c r="R10" s="10"/>
      <c r="S10" s="10"/>
      <c r="T10" s="10"/>
      <c r="U10" s="10"/>
      <c r="V10" s="10"/>
      <c r="W10" s="10"/>
      <c r="X10" s="10"/>
      <c r="Y10" s="10"/>
      <c r="Z10" s="10"/>
    </row>
    <row r="11" spans="1:28" s="2" customFormat="1" ht="18.75" x14ac:dyDescent="0.2">
      <c r="A11" s="333"/>
      <c r="B11" s="333"/>
      <c r="C11" s="333"/>
      <c r="D11" s="333"/>
      <c r="E11" s="333"/>
      <c r="F11" s="333"/>
      <c r="G11" s="333"/>
      <c r="H11" s="333"/>
      <c r="I11" s="333"/>
      <c r="J11" s="333"/>
      <c r="K11" s="333"/>
      <c r="L11" s="333"/>
      <c r="M11" s="333"/>
      <c r="N11" s="333"/>
      <c r="O11" s="333"/>
      <c r="P11" s="10"/>
      <c r="Q11" s="10"/>
      <c r="R11" s="10"/>
      <c r="S11" s="10"/>
      <c r="T11" s="10"/>
      <c r="U11" s="10"/>
      <c r="V11" s="10"/>
      <c r="W11" s="10"/>
      <c r="X11" s="10"/>
      <c r="Y11" s="10"/>
      <c r="Z11" s="10"/>
    </row>
    <row r="12" spans="1:28" s="2" customFormat="1" ht="18.75" x14ac:dyDescent="0.2">
      <c r="A12" s="343" t="str">
        <f>'1. паспорт местоположение'!A12:C12</f>
        <v>N_PO2100.0007</v>
      </c>
      <c r="B12" s="343"/>
      <c r="C12" s="343"/>
      <c r="D12" s="343"/>
      <c r="E12" s="343"/>
      <c r="F12" s="343"/>
      <c r="G12" s="343"/>
      <c r="H12" s="343"/>
      <c r="I12" s="343"/>
      <c r="J12" s="343"/>
      <c r="K12" s="343"/>
      <c r="L12" s="343"/>
      <c r="M12" s="343"/>
      <c r="N12" s="343"/>
      <c r="O12" s="343"/>
      <c r="P12" s="10"/>
      <c r="Q12" s="10"/>
      <c r="R12" s="10"/>
      <c r="S12" s="10"/>
      <c r="T12" s="10"/>
      <c r="U12" s="10"/>
      <c r="V12" s="10"/>
      <c r="W12" s="10"/>
      <c r="X12" s="10"/>
      <c r="Y12" s="10"/>
      <c r="Z12" s="10"/>
    </row>
    <row r="13" spans="1:28" s="2" customFormat="1" ht="18.75" x14ac:dyDescent="0.2">
      <c r="A13" s="335" t="s">
        <v>6</v>
      </c>
      <c r="B13" s="335"/>
      <c r="C13" s="335"/>
      <c r="D13" s="335"/>
      <c r="E13" s="335"/>
      <c r="F13" s="335"/>
      <c r="G13" s="335"/>
      <c r="H13" s="335"/>
      <c r="I13" s="335"/>
      <c r="J13" s="335"/>
      <c r="K13" s="335"/>
      <c r="L13" s="335"/>
      <c r="M13" s="335"/>
      <c r="N13" s="335"/>
      <c r="O13" s="335"/>
      <c r="P13" s="10"/>
      <c r="Q13" s="10"/>
      <c r="R13" s="10"/>
      <c r="S13" s="10"/>
      <c r="T13" s="10"/>
      <c r="U13" s="10"/>
      <c r="V13" s="10"/>
      <c r="W13" s="10"/>
      <c r="X13" s="10"/>
      <c r="Y13" s="10"/>
      <c r="Z13" s="10"/>
    </row>
    <row r="14" spans="1:28" s="2" customFormat="1" ht="15.75" customHeight="1" x14ac:dyDescent="0.2">
      <c r="A14" s="344"/>
      <c r="B14" s="344"/>
      <c r="C14" s="344"/>
      <c r="D14" s="344"/>
      <c r="E14" s="344"/>
      <c r="F14" s="344"/>
      <c r="G14" s="344"/>
      <c r="H14" s="344"/>
      <c r="I14" s="344"/>
      <c r="J14" s="344"/>
      <c r="K14" s="344"/>
      <c r="L14" s="344"/>
      <c r="M14" s="344"/>
      <c r="N14" s="344"/>
      <c r="O14" s="344"/>
      <c r="P14" s="13"/>
      <c r="Q14" s="13"/>
      <c r="R14" s="13"/>
      <c r="S14" s="13"/>
      <c r="T14" s="13"/>
      <c r="U14" s="13"/>
      <c r="V14" s="13"/>
      <c r="W14" s="13"/>
      <c r="X14" s="13"/>
      <c r="Y14" s="13"/>
      <c r="Z14" s="13"/>
    </row>
    <row r="15" spans="1:28" s="14" customFormat="1" ht="15.75" x14ac:dyDescent="0.2">
      <c r="A15" s="343" t="str">
        <f>'1. паспорт местоположение'!A15:C15</f>
        <v>Приобретение электросетевого имущества Советского района (ВЛ-10кВ протяженность 16,577 км, ТП - 2КТПпБ х630 кВА)</v>
      </c>
      <c r="B15" s="343"/>
      <c r="C15" s="343"/>
      <c r="D15" s="343"/>
      <c r="E15" s="343"/>
      <c r="F15" s="343"/>
      <c r="G15" s="343"/>
      <c r="H15" s="343"/>
      <c r="I15" s="343"/>
      <c r="J15" s="343"/>
      <c r="K15" s="343"/>
      <c r="L15" s="343"/>
      <c r="M15" s="343"/>
      <c r="N15" s="343"/>
      <c r="O15" s="343"/>
      <c r="P15" s="11"/>
      <c r="Q15" s="11"/>
      <c r="R15" s="11"/>
      <c r="S15" s="11"/>
      <c r="T15" s="11"/>
      <c r="U15" s="11"/>
      <c r="V15" s="11"/>
      <c r="W15" s="11"/>
      <c r="X15" s="11"/>
      <c r="Y15" s="11"/>
      <c r="Z15" s="11"/>
    </row>
    <row r="16" spans="1:28" s="14" customFormat="1" ht="15" customHeight="1" x14ac:dyDescent="0.2">
      <c r="A16" s="335" t="s">
        <v>7</v>
      </c>
      <c r="B16" s="335"/>
      <c r="C16" s="335"/>
      <c r="D16" s="335"/>
      <c r="E16" s="335"/>
      <c r="F16" s="335"/>
      <c r="G16" s="335"/>
      <c r="H16" s="335"/>
      <c r="I16" s="335"/>
      <c r="J16" s="335"/>
      <c r="K16" s="335"/>
      <c r="L16" s="335"/>
      <c r="M16" s="335"/>
      <c r="N16" s="335"/>
      <c r="O16" s="335"/>
      <c r="P16" s="12"/>
      <c r="Q16" s="12"/>
      <c r="R16" s="12"/>
      <c r="S16" s="12"/>
      <c r="T16" s="12"/>
      <c r="U16" s="12"/>
      <c r="V16" s="12"/>
      <c r="W16" s="12"/>
      <c r="X16" s="12"/>
      <c r="Y16" s="12"/>
      <c r="Z16" s="12"/>
    </row>
    <row r="17" spans="1:26" s="14" customFormat="1" ht="15" customHeight="1" x14ac:dyDescent="0.2">
      <c r="A17" s="344"/>
      <c r="B17" s="344"/>
      <c r="C17" s="344"/>
      <c r="D17" s="344"/>
      <c r="E17" s="344"/>
      <c r="F17" s="344"/>
      <c r="G17" s="344"/>
      <c r="H17" s="344"/>
      <c r="I17" s="344"/>
      <c r="J17" s="344"/>
      <c r="K17" s="344"/>
      <c r="L17" s="344"/>
      <c r="M17" s="344"/>
      <c r="N17" s="344"/>
      <c r="O17" s="344"/>
      <c r="P17" s="13"/>
      <c r="Q17" s="13"/>
      <c r="R17" s="13"/>
      <c r="S17" s="13"/>
      <c r="T17" s="13"/>
      <c r="U17" s="13"/>
      <c r="V17" s="13"/>
      <c r="W17" s="13"/>
    </row>
    <row r="18" spans="1:26" s="14" customFormat="1" ht="91.5" customHeight="1" x14ac:dyDescent="0.2">
      <c r="A18" s="372" t="s">
        <v>181</v>
      </c>
      <c r="B18" s="372"/>
      <c r="C18" s="372"/>
      <c r="D18" s="372"/>
      <c r="E18" s="372"/>
      <c r="F18" s="372"/>
      <c r="G18" s="372"/>
      <c r="H18" s="372"/>
      <c r="I18" s="372"/>
      <c r="J18" s="372"/>
      <c r="K18" s="372"/>
      <c r="L18" s="372"/>
      <c r="M18" s="372"/>
      <c r="N18" s="372"/>
      <c r="O18" s="372"/>
      <c r="P18" s="15"/>
      <c r="Q18" s="15"/>
      <c r="R18" s="15"/>
      <c r="S18" s="15"/>
      <c r="T18" s="15"/>
      <c r="U18" s="15"/>
      <c r="V18" s="15"/>
      <c r="W18" s="15"/>
      <c r="X18" s="15"/>
      <c r="Y18" s="15"/>
      <c r="Z18" s="15"/>
    </row>
    <row r="19" spans="1:26" s="14" customFormat="1" ht="78" customHeight="1" x14ac:dyDescent="0.2">
      <c r="A19" s="346" t="s">
        <v>9</v>
      </c>
      <c r="B19" s="346" t="s">
        <v>182</v>
      </c>
      <c r="C19" s="346" t="s">
        <v>183</v>
      </c>
      <c r="D19" s="346" t="s">
        <v>184</v>
      </c>
      <c r="E19" s="373" t="s">
        <v>185</v>
      </c>
      <c r="F19" s="374"/>
      <c r="G19" s="374"/>
      <c r="H19" s="374"/>
      <c r="I19" s="375"/>
      <c r="J19" s="346" t="s">
        <v>186</v>
      </c>
      <c r="K19" s="346"/>
      <c r="L19" s="346"/>
      <c r="M19" s="346"/>
      <c r="N19" s="346"/>
      <c r="O19" s="346"/>
      <c r="P19" s="13"/>
      <c r="Q19" s="13"/>
      <c r="R19" s="13"/>
      <c r="S19" s="13"/>
      <c r="T19" s="13"/>
      <c r="U19" s="13"/>
      <c r="V19" s="13"/>
      <c r="W19" s="13"/>
    </row>
    <row r="20" spans="1:26" s="14" customFormat="1" ht="51" customHeight="1" x14ac:dyDescent="0.2">
      <c r="A20" s="346"/>
      <c r="B20" s="346"/>
      <c r="C20" s="346"/>
      <c r="D20" s="346"/>
      <c r="E20" s="26" t="s">
        <v>187</v>
      </c>
      <c r="F20" s="26" t="s">
        <v>188</v>
      </c>
      <c r="G20" s="26" t="s">
        <v>189</v>
      </c>
      <c r="H20" s="26" t="s">
        <v>190</v>
      </c>
      <c r="I20" s="26" t="s">
        <v>191</v>
      </c>
      <c r="J20" s="26" t="s">
        <v>192</v>
      </c>
      <c r="K20" s="26" t="s">
        <v>193</v>
      </c>
      <c r="L20" s="71" t="s">
        <v>194</v>
      </c>
      <c r="M20" s="72" t="s">
        <v>195</v>
      </c>
      <c r="N20" s="72" t="s">
        <v>196</v>
      </c>
      <c r="O20" s="72" t="s">
        <v>197</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c r="B22" s="73"/>
      <c r="C22" s="30" t="s">
        <v>198</v>
      </c>
      <c r="D22" s="30"/>
      <c r="E22" s="30"/>
      <c r="F22" s="30"/>
      <c r="G22" s="30"/>
      <c r="H22" s="30"/>
      <c r="I22" s="30"/>
      <c r="J22" s="74"/>
      <c r="K22" s="74"/>
      <c r="L22" s="29"/>
      <c r="M22" s="29"/>
      <c r="N22" s="29"/>
      <c r="O22" s="29"/>
      <c r="P22" s="13"/>
      <c r="Q22" s="13"/>
      <c r="R22" s="13"/>
      <c r="S22" s="13"/>
      <c r="T22" s="13"/>
      <c r="U22" s="1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115"/>
  <sheetViews>
    <sheetView view="pageBreakPreview" topLeftCell="B10" zoomScale="70" zoomScaleNormal="90" zoomScaleSheetLayoutView="70" workbookViewId="0">
      <selection activeCell="P14" sqref="P14"/>
    </sheetView>
  </sheetViews>
  <sheetFormatPr defaultColWidth="9.140625" defaultRowHeight="15.75" outlineLevelRow="1" x14ac:dyDescent="0.25"/>
  <cols>
    <col min="1" max="1" width="61.7109375" style="238" customWidth="1"/>
    <col min="2" max="2" width="23.42578125" style="238" customWidth="1"/>
    <col min="3" max="3" width="16.7109375" style="238" customWidth="1"/>
    <col min="4" max="4" width="22.140625" style="238" customWidth="1"/>
    <col min="5" max="5" width="20.28515625" style="238" customWidth="1"/>
    <col min="6" max="6" width="18.28515625" style="238" customWidth="1"/>
    <col min="7" max="19" width="16.7109375" style="238" customWidth="1"/>
    <col min="20" max="20" width="18.85546875" style="238" customWidth="1"/>
    <col min="21" max="21" width="20.5703125" style="238" customWidth="1"/>
    <col min="22" max="52" width="16.7109375" style="238" customWidth="1"/>
    <col min="53" max="16384" width="9.140625" style="238"/>
  </cols>
  <sheetData>
    <row r="1" spans="1:38" s="237" customFormat="1" ht="12.75" hidden="1" customHeight="1" x14ac:dyDescent="0.2">
      <c r="A1" s="376" t="s">
        <v>575</v>
      </c>
      <c r="B1" s="236">
        <v>2023</v>
      </c>
      <c r="C1" s="236">
        <f>B1+1</f>
        <v>2024</v>
      </c>
      <c r="D1" s="236">
        <f t="shared" ref="D1:V2" si="0">C1+1</f>
        <v>2025</v>
      </c>
      <c r="E1" s="236">
        <f t="shared" si="0"/>
        <v>2026</v>
      </c>
      <c r="F1" s="236">
        <f t="shared" si="0"/>
        <v>2027</v>
      </c>
      <c r="G1" s="236">
        <f t="shared" si="0"/>
        <v>2028</v>
      </c>
      <c r="H1" s="236">
        <f t="shared" si="0"/>
        <v>2029</v>
      </c>
      <c r="I1" s="236">
        <f t="shared" si="0"/>
        <v>2030</v>
      </c>
      <c r="J1" s="236">
        <f t="shared" si="0"/>
        <v>2031</v>
      </c>
      <c r="K1" s="236">
        <f t="shared" si="0"/>
        <v>2032</v>
      </c>
      <c r="L1" s="236">
        <f t="shared" si="0"/>
        <v>2033</v>
      </c>
      <c r="M1" s="236">
        <f t="shared" si="0"/>
        <v>2034</v>
      </c>
      <c r="N1" s="236">
        <f t="shared" si="0"/>
        <v>2035</v>
      </c>
      <c r="O1" s="236">
        <f t="shared" si="0"/>
        <v>2036</v>
      </c>
      <c r="P1" s="236">
        <f t="shared" si="0"/>
        <v>2037</v>
      </c>
      <c r="Q1" s="236">
        <f t="shared" si="0"/>
        <v>2038</v>
      </c>
      <c r="R1" s="236">
        <f t="shared" si="0"/>
        <v>2039</v>
      </c>
      <c r="S1" s="236">
        <f t="shared" si="0"/>
        <v>2040</v>
      </c>
      <c r="T1" s="236">
        <f t="shared" si="0"/>
        <v>2041</v>
      </c>
      <c r="U1" s="236">
        <f t="shared" si="0"/>
        <v>2042</v>
      </c>
      <c r="V1" s="236">
        <f t="shared" si="0"/>
        <v>2043</v>
      </c>
      <c r="W1" s="236" t="e">
        <f>#REF!+1</f>
        <v>#REF!</v>
      </c>
      <c r="X1" s="236" t="e">
        <f t="shared" ref="X1:AL2" si="1">W1+1</f>
        <v>#REF!</v>
      </c>
      <c r="Y1" s="236" t="e">
        <f t="shared" si="1"/>
        <v>#REF!</v>
      </c>
      <c r="Z1" s="236" t="e">
        <f t="shared" si="1"/>
        <v>#REF!</v>
      </c>
      <c r="AA1" s="236" t="e">
        <f t="shared" si="1"/>
        <v>#REF!</v>
      </c>
      <c r="AB1" s="236" t="e">
        <f t="shared" si="1"/>
        <v>#REF!</v>
      </c>
      <c r="AC1" s="236" t="e">
        <f t="shared" si="1"/>
        <v>#REF!</v>
      </c>
      <c r="AD1" s="236" t="e">
        <f t="shared" si="1"/>
        <v>#REF!</v>
      </c>
      <c r="AE1" s="236" t="e">
        <f t="shared" si="1"/>
        <v>#REF!</v>
      </c>
      <c r="AF1" s="236" t="e">
        <f t="shared" si="1"/>
        <v>#REF!</v>
      </c>
      <c r="AG1" s="236" t="e">
        <f t="shared" si="1"/>
        <v>#REF!</v>
      </c>
      <c r="AH1" s="236" t="e">
        <f t="shared" si="1"/>
        <v>#REF!</v>
      </c>
      <c r="AI1" s="236" t="e">
        <f t="shared" si="1"/>
        <v>#REF!</v>
      </c>
      <c r="AJ1" s="236" t="e">
        <f t="shared" si="1"/>
        <v>#REF!</v>
      </c>
      <c r="AK1" s="236" t="e">
        <f t="shared" si="1"/>
        <v>#REF!</v>
      </c>
      <c r="AL1" s="236" t="e">
        <f t="shared" si="1"/>
        <v>#REF!</v>
      </c>
    </row>
    <row r="2" spans="1:38" s="237" customFormat="1" ht="12.75" hidden="1" customHeight="1" x14ac:dyDescent="0.2">
      <c r="A2" s="376"/>
      <c r="B2" s="236">
        <v>1</v>
      </c>
      <c r="C2" s="236">
        <f>B2+1</f>
        <v>2</v>
      </c>
      <c r="D2" s="236">
        <f t="shared" si="0"/>
        <v>3</v>
      </c>
      <c r="E2" s="236">
        <f t="shared" si="0"/>
        <v>4</v>
      </c>
      <c r="F2" s="236">
        <f t="shared" si="0"/>
        <v>5</v>
      </c>
      <c r="G2" s="236">
        <f t="shared" si="0"/>
        <v>6</v>
      </c>
      <c r="H2" s="236">
        <f t="shared" si="0"/>
        <v>7</v>
      </c>
      <c r="I2" s="236">
        <f t="shared" si="0"/>
        <v>8</v>
      </c>
      <c r="J2" s="236">
        <f t="shared" si="0"/>
        <v>9</v>
      </c>
      <c r="K2" s="236">
        <f t="shared" si="0"/>
        <v>10</v>
      </c>
      <c r="L2" s="236">
        <f t="shared" si="0"/>
        <v>11</v>
      </c>
      <c r="M2" s="236">
        <f t="shared" si="0"/>
        <v>12</v>
      </c>
      <c r="N2" s="236">
        <f t="shared" si="0"/>
        <v>13</v>
      </c>
      <c r="O2" s="236">
        <f t="shared" si="0"/>
        <v>14</v>
      </c>
      <c r="P2" s="236">
        <f t="shared" si="0"/>
        <v>15</v>
      </c>
      <c r="Q2" s="236">
        <f t="shared" si="0"/>
        <v>16</v>
      </c>
      <c r="R2" s="236">
        <f t="shared" si="0"/>
        <v>17</v>
      </c>
      <c r="S2" s="236">
        <f t="shared" si="0"/>
        <v>18</v>
      </c>
      <c r="T2" s="236">
        <f t="shared" si="0"/>
        <v>19</v>
      </c>
      <c r="U2" s="236">
        <f t="shared" si="0"/>
        <v>20</v>
      </c>
      <c r="V2" s="236">
        <f t="shared" si="0"/>
        <v>21</v>
      </c>
      <c r="W2" s="236" t="e">
        <f>#REF!+1</f>
        <v>#REF!</v>
      </c>
      <c r="X2" s="236" t="e">
        <f t="shared" si="1"/>
        <v>#REF!</v>
      </c>
      <c r="Y2" s="236" t="e">
        <f t="shared" si="1"/>
        <v>#REF!</v>
      </c>
      <c r="Z2" s="236" t="e">
        <f t="shared" si="1"/>
        <v>#REF!</v>
      </c>
      <c r="AA2" s="236" t="e">
        <f t="shared" si="1"/>
        <v>#REF!</v>
      </c>
      <c r="AB2" s="236" t="e">
        <f t="shared" si="1"/>
        <v>#REF!</v>
      </c>
      <c r="AC2" s="236" t="e">
        <f t="shared" si="1"/>
        <v>#REF!</v>
      </c>
      <c r="AD2" s="236" t="e">
        <f t="shared" si="1"/>
        <v>#REF!</v>
      </c>
      <c r="AE2" s="236" t="e">
        <f t="shared" si="1"/>
        <v>#REF!</v>
      </c>
      <c r="AF2" s="236" t="e">
        <f t="shared" si="1"/>
        <v>#REF!</v>
      </c>
      <c r="AG2" s="236" t="e">
        <f t="shared" si="1"/>
        <v>#REF!</v>
      </c>
      <c r="AH2" s="236" t="e">
        <f t="shared" si="1"/>
        <v>#REF!</v>
      </c>
      <c r="AI2" s="236" t="e">
        <f t="shared" si="1"/>
        <v>#REF!</v>
      </c>
      <c r="AJ2" s="236" t="e">
        <f t="shared" si="1"/>
        <v>#REF!</v>
      </c>
      <c r="AK2" s="236" t="e">
        <f t="shared" si="1"/>
        <v>#REF!</v>
      </c>
      <c r="AL2" s="236" t="e">
        <f t="shared" si="1"/>
        <v>#REF!</v>
      </c>
    </row>
    <row r="3" spans="1:38" hidden="1" x14ac:dyDescent="0.25">
      <c r="A3" s="376"/>
    </row>
    <row r="4" spans="1:38" s="2" customFormat="1" ht="18.75" customHeight="1" x14ac:dyDescent="0.2">
      <c r="A4" s="3"/>
      <c r="T4" s="4" t="s">
        <v>0</v>
      </c>
    </row>
    <row r="5" spans="1:38" s="2" customFormat="1" ht="18.75" customHeight="1" x14ac:dyDescent="0.3">
      <c r="A5" s="3"/>
      <c r="T5" s="5" t="s">
        <v>1</v>
      </c>
    </row>
    <row r="6" spans="1:38" s="2" customFormat="1" ht="18.75" x14ac:dyDescent="0.3">
      <c r="A6" s="6"/>
      <c r="T6" s="5" t="s">
        <v>2</v>
      </c>
    </row>
    <row r="7" spans="1:38" s="2" customFormat="1" ht="18.75" x14ac:dyDescent="0.3">
      <c r="C7" s="317"/>
      <c r="D7" s="317"/>
      <c r="E7" s="5"/>
      <c r="F7" s="317"/>
      <c r="G7" s="318"/>
      <c r="H7" s="317"/>
      <c r="I7" s="317"/>
      <c r="J7" s="317"/>
      <c r="K7" s="317"/>
      <c r="L7" s="317"/>
      <c r="M7" s="317"/>
      <c r="N7" s="317"/>
      <c r="O7" s="317"/>
    </row>
    <row r="8" spans="1:38" s="2" customFormat="1" ht="18.75" x14ac:dyDescent="0.3">
      <c r="C8" s="317"/>
      <c r="D8" s="319"/>
      <c r="E8" s="319"/>
      <c r="F8" s="319"/>
      <c r="G8" s="377" t="s">
        <v>576</v>
      </c>
      <c r="H8" s="377"/>
      <c r="I8" s="377"/>
      <c r="J8" s="317"/>
      <c r="K8" s="317"/>
      <c r="L8" s="317"/>
      <c r="M8" s="317"/>
      <c r="N8" s="317"/>
      <c r="O8" s="317"/>
    </row>
    <row r="9" spans="1:38" s="2" customFormat="1" ht="18.75" x14ac:dyDescent="0.3">
      <c r="C9" s="317"/>
      <c r="D9" s="317"/>
      <c r="E9" s="5"/>
      <c r="F9" s="317"/>
      <c r="G9" s="318"/>
      <c r="H9" s="317"/>
      <c r="I9" s="317"/>
      <c r="J9" s="317"/>
      <c r="K9" s="317"/>
      <c r="L9" s="317"/>
      <c r="M9" s="317"/>
      <c r="N9" s="317"/>
      <c r="O9" s="317"/>
    </row>
    <row r="10" spans="1:38" s="2" customFormat="1" ht="18.75" x14ac:dyDescent="0.25">
      <c r="C10" s="317"/>
      <c r="D10" s="10"/>
      <c r="E10" s="10"/>
      <c r="F10" s="10"/>
      <c r="G10" s="333" t="s">
        <v>3</v>
      </c>
      <c r="H10" s="333"/>
      <c r="I10" s="333"/>
      <c r="J10" s="10"/>
      <c r="K10" s="10"/>
      <c r="L10" s="10"/>
      <c r="M10" s="10"/>
      <c r="N10" s="10"/>
      <c r="O10" s="10"/>
      <c r="P10" s="10"/>
      <c r="Q10" s="10"/>
      <c r="R10" s="10"/>
      <c r="S10" s="10"/>
    </row>
    <row r="11" spans="1:38" s="2" customFormat="1" ht="18.75" x14ac:dyDescent="0.25">
      <c r="C11" s="317"/>
      <c r="D11" s="315"/>
      <c r="E11" s="315"/>
      <c r="F11" s="10"/>
      <c r="G11" s="315"/>
      <c r="H11" s="315"/>
      <c r="I11" s="315"/>
      <c r="J11" s="10"/>
      <c r="K11" s="10"/>
      <c r="L11" s="10"/>
      <c r="M11" s="10"/>
      <c r="N11" s="10"/>
      <c r="O11" s="10"/>
      <c r="P11" s="10"/>
      <c r="Q11" s="10"/>
      <c r="R11" s="10"/>
      <c r="S11" s="10"/>
    </row>
    <row r="12" spans="1:38" s="2" customFormat="1" ht="36" customHeight="1" x14ac:dyDescent="0.25">
      <c r="C12" s="317"/>
      <c r="D12" s="15"/>
      <c r="E12" s="15"/>
      <c r="F12" s="10"/>
      <c r="G12" s="342" t="s">
        <v>4</v>
      </c>
      <c r="H12" s="342"/>
      <c r="I12" s="342"/>
      <c r="J12" s="10"/>
      <c r="K12" s="10"/>
      <c r="L12" s="10"/>
      <c r="M12" s="10"/>
      <c r="N12" s="10"/>
      <c r="O12" s="10"/>
      <c r="P12" s="10"/>
      <c r="Q12" s="10"/>
      <c r="R12" s="10"/>
      <c r="S12" s="10"/>
    </row>
    <row r="13" spans="1:38" s="2" customFormat="1" ht="18.75" x14ac:dyDescent="0.25">
      <c r="C13" s="317"/>
      <c r="D13" s="59"/>
      <c r="E13" s="59"/>
      <c r="F13" s="10"/>
      <c r="G13" s="344" t="s">
        <v>5</v>
      </c>
      <c r="H13" s="344"/>
      <c r="I13" s="344"/>
      <c r="J13" s="10"/>
      <c r="K13" s="10"/>
      <c r="L13" s="10"/>
      <c r="M13" s="10"/>
      <c r="N13" s="10"/>
      <c r="O13" s="10"/>
      <c r="P13" s="10"/>
      <c r="Q13" s="10"/>
      <c r="R13" s="10"/>
      <c r="S13" s="10"/>
    </row>
    <row r="14" spans="1:38" s="2" customFormat="1" ht="18.75" x14ac:dyDescent="0.25">
      <c r="C14" s="317"/>
      <c r="D14" s="315"/>
      <c r="E14" s="315"/>
      <c r="F14" s="10"/>
      <c r="G14" s="315"/>
      <c r="H14" s="315"/>
      <c r="I14" s="315"/>
      <c r="J14" s="10"/>
      <c r="K14" s="10"/>
      <c r="L14" s="10"/>
      <c r="M14" s="10"/>
      <c r="N14" s="10"/>
      <c r="O14" s="10"/>
      <c r="P14" s="10"/>
      <c r="Q14" s="10"/>
      <c r="R14" s="10"/>
      <c r="S14" s="10"/>
    </row>
    <row r="15" spans="1:38" s="2" customFormat="1" ht="18.75" x14ac:dyDescent="0.25">
      <c r="C15" s="317"/>
      <c r="D15" s="15"/>
      <c r="E15" s="15"/>
      <c r="F15" s="10"/>
      <c r="G15" s="342" t="s">
        <v>556</v>
      </c>
      <c r="H15" s="342"/>
      <c r="I15" s="342"/>
      <c r="J15" s="10"/>
      <c r="K15" s="10"/>
      <c r="L15" s="10"/>
      <c r="M15" s="10"/>
      <c r="N15" s="10"/>
      <c r="O15" s="10"/>
      <c r="P15" s="10"/>
      <c r="Q15" s="10"/>
      <c r="R15" s="10"/>
      <c r="S15" s="10"/>
    </row>
    <row r="16" spans="1:38" s="2" customFormat="1" ht="18.75" x14ac:dyDescent="0.25">
      <c r="C16" s="317"/>
      <c r="D16" s="59"/>
      <c r="E16" s="59"/>
      <c r="F16" s="10"/>
      <c r="G16" s="344" t="s">
        <v>6</v>
      </c>
      <c r="H16" s="344"/>
      <c r="I16" s="344"/>
      <c r="J16" s="10"/>
      <c r="K16" s="10"/>
      <c r="L16" s="10"/>
      <c r="M16" s="10"/>
      <c r="N16" s="10"/>
      <c r="O16" s="10"/>
      <c r="P16" s="10"/>
      <c r="Q16" s="10"/>
      <c r="R16" s="10"/>
      <c r="S16" s="10"/>
    </row>
    <row r="17" spans="1:22" s="2" customFormat="1" ht="15.75" customHeight="1" x14ac:dyDescent="0.25">
      <c r="C17" s="317"/>
      <c r="D17" s="316"/>
      <c r="E17" s="316"/>
      <c r="F17" s="316"/>
      <c r="G17" s="316"/>
      <c r="H17" s="316"/>
      <c r="I17" s="316"/>
      <c r="J17" s="316"/>
      <c r="K17" s="316"/>
      <c r="L17" s="316"/>
      <c r="M17" s="316"/>
      <c r="N17" s="316"/>
      <c r="O17" s="316"/>
      <c r="P17" s="316"/>
      <c r="Q17" s="316"/>
      <c r="R17" s="316"/>
      <c r="S17" s="316"/>
    </row>
    <row r="18" spans="1:22" s="14" customFormat="1" ht="39" customHeight="1" x14ac:dyDescent="0.2">
      <c r="C18" s="341" t="s">
        <v>555</v>
      </c>
      <c r="D18" s="341"/>
      <c r="E18" s="341"/>
      <c r="F18" s="341"/>
      <c r="G18" s="341"/>
      <c r="H18" s="341"/>
      <c r="I18" s="341"/>
      <c r="J18" s="341"/>
      <c r="K18" s="341"/>
      <c r="L18" s="341"/>
      <c r="M18" s="341"/>
      <c r="N18" s="341"/>
      <c r="O18" s="341"/>
      <c r="P18" s="11"/>
      <c r="Q18" s="11"/>
      <c r="R18" s="11"/>
      <c r="S18" s="11"/>
    </row>
    <row r="19" spans="1:22" s="14" customFormat="1" ht="15" customHeight="1" x14ac:dyDescent="0.3">
      <c r="C19" s="320"/>
      <c r="D19" s="59"/>
      <c r="E19" s="59"/>
      <c r="F19" s="59"/>
      <c r="G19" s="344" t="s">
        <v>7</v>
      </c>
      <c r="H19" s="344"/>
      <c r="I19" s="344"/>
      <c r="J19" s="59"/>
      <c r="K19" s="59"/>
      <c r="L19" s="59"/>
      <c r="M19" s="59"/>
      <c r="N19" s="59"/>
      <c r="O19" s="59"/>
      <c r="P19" s="12"/>
      <c r="Q19" s="12"/>
      <c r="R19" s="12"/>
      <c r="S19" s="12"/>
    </row>
    <row r="20" spans="1:22" ht="27.75" customHeight="1" x14ac:dyDescent="0.4">
      <c r="A20" s="242"/>
      <c r="C20" s="313"/>
      <c r="F20" s="313"/>
      <c r="G20" s="313"/>
      <c r="T20" s="314"/>
      <c r="U20" s="381"/>
      <c r="V20" s="381"/>
    </row>
    <row r="21" spans="1:22" ht="27.75" x14ac:dyDescent="0.4">
      <c r="A21" s="242"/>
      <c r="K21" s="243"/>
      <c r="T21" s="239"/>
      <c r="U21" s="241"/>
      <c r="V21" s="241"/>
    </row>
    <row r="22" spans="1:22" ht="27.75" customHeight="1" thickBot="1" x14ac:dyDescent="0.3">
      <c r="A22" s="244" t="s">
        <v>199</v>
      </c>
      <c r="B22" s="244"/>
      <c r="D22" s="245"/>
      <c r="E22" s="246"/>
      <c r="F22" s="246"/>
      <c r="G22" s="246"/>
      <c r="H22" s="246"/>
    </row>
    <row r="23" spans="1:22" x14ac:dyDescent="0.25">
      <c r="A23" s="247" t="s">
        <v>558</v>
      </c>
      <c r="B23" s="248">
        <f>7926659.87+44000</f>
        <v>7970659.8700000001</v>
      </c>
      <c r="D23" s="242" t="s">
        <v>200</v>
      </c>
      <c r="E23" s="249"/>
      <c r="F23" s="249"/>
    </row>
    <row r="24" spans="1:22" x14ac:dyDescent="0.25">
      <c r="A24" s="250" t="s">
        <v>201</v>
      </c>
      <c r="B24" s="251"/>
      <c r="D24" s="378" t="s">
        <v>202</v>
      </c>
      <c r="E24" s="379"/>
      <c r="F24" s="252">
        <f>SUM(B106:V106)</f>
        <v>4.0436052540171881</v>
      </c>
    </row>
    <row r="25" spans="1:22" x14ac:dyDescent="0.25">
      <c r="A25" s="250" t="s">
        <v>203</v>
      </c>
      <c r="B25" s="251">
        <v>20</v>
      </c>
      <c r="D25" s="378" t="s">
        <v>204</v>
      </c>
      <c r="E25" s="379"/>
      <c r="F25" s="252">
        <f>IF(SUM(B107:V107)=0,"не окупается",SUM(B107:V107))</f>
        <v>5.8909818917550218</v>
      </c>
    </row>
    <row r="26" spans="1:22" ht="16.5" thickBot="1" x14ac:dyDescent="0.3">
      <c r="A26" s="253" t="s">
        <v>205</v>
      </c>
      <c r="B26" s="254">
        <v>1</v>
      </c>
      <c r="D26" s="378" t="s">
        <v>559</v>
      </c>
      <c r="E26" s="379"/>
      <c r="F26" s="255">
        <f>V104</f>
        <v>10768621.07035294</v>
      </c>
      <c r="G26" s="243"/>
      <c r="K26" s="256"/>
      <c r="M26" s="257"/>
      <c r="N26" s="257"/>
    </row>
    <row r="27" spans="1:22" x14ac:dyDescent="0.25">
      <c r="A27" s="247" t="s">
        <v>206</v>
      </c>
      <c r="B27" s="258">
        <f>C66</f>
        <v>0</v>
      </c>
      <c r="D27" s="378" t="s">
        <v>560</v>
      </c>
      <c r="E27" s="379"/>
      <c r="F27" s="259" t="str">
        <f>IF(F26&gt;0,"да","нет")</f>
        <v>да</v>
      </c>
      <c r="K27" s="256"/>
    </row>
    <row r="28" spans="1:22" x14ac:dyDescent="0.25">
      <c r="A28" s="250" t="s">
        <v>561</v>
      </c>
      <c r="B28" s="260">
        <v>1</v>
      </c>
      <c r="K28" s="256"/>
    </row>
    <row r="29" spans="1:22" x14ac:dyDescent="0.25">
      <c r="A29" s="250" t="s">
        <v>207</v>
      </c>
      <c r="B29" s="260">
        <v>1</v>
      </c>
      <c r="K29" s="256"/>
    </row>
    <row r="30" spans="1:22" x14ac:dyDescent="0.25">
      <c r="A30" s="250" t="s">
        <v>208</v>
      </c>
      <c r="B30" s="260">
        <f>-C78</f>
        <v>335914.07340474799</v>
      </c>
    </row>
    <row r="31" spans="1:22" x14ac:dyDescent="0.25">
      <c r="A31" s="250" t="s">
        <v>209</v>
      </c>
      <c r="B31" s="260">
        <v>1</v>
      </c>
    </row>
    <row r="32" spans="1:22" x14ac:dyDescent="0.25">
      <c r="A32" s="250" t="s">
        <v>210</v>
      </c>
      <c r="B32" s="260">
        <v>1</v>
      </c>
    </row>
    <row r="33" spans="1:22" x14ac:dyDescent="0.25">
      <c r="A33" s="261" t="s">
        <v>562</v>
      </c>
      <c r="B33" s="262">
        <v>2.1999999999999999E-2</v>
      </c>
    </row>
    <row r="34" spans="1:22" ht="16.5" thickBot="1" x14ac:dyDescent="0.3">
      <c r="A34" s="253" t="s">
        <v>211</v>
      </c>
      <c r="B34" s="263">
        <v>0.2</v>
      </c>
    </row>
    <row r="35" spans="1:22" x14ac:dyDescent="0.25">
      <c r="A35" s="247" t="s">
        <v>334</v>
      </c>
      <c r="B35" s="258">
        <v>0</v>
      </c>
    </row>
    <row r="36" spans="1:22" x14ac:dyDescent="0.25">
      <c r="A36" s="250" t="s">
        <v>212</v>
      </c>
      <c r="B36" s="264"/>
    </row>
    <row r="37" spans="1:22" x14ac:dyDescent="0.25">
      <c r="A37" s="261" t="s">
        <v>213</v>
      </c>
      <c r="B37" s="265">
        <v>0</v>
      </c>
    </row>
    <row r="38" spans="1:22" x14ac:dyDescent="0.25">
      <c r="A38" s="261"/>
      <c r="B38" s="265"/>
    </row>
    <row r="39" spans="1:22" x14ac:dyDescent="0.25">
      <c r="A39" s="261" t="s">
        <v>214</v>
      </c>
      <c r="B39" s="266">
        <v>0</v>
      </c>
    </row>
    <row r="40" spans="1:22" x14ac:dyDescent="0.25">
      <c r="A40" s="267" t="s">
        <v>215</v>
      </c>
      <c r="B40" s="268">
        <v>0</v>
      </c>
    </row>
    <row r="41" spans="1:22" x14ac:dyDescent="0.25">
      <c r="A41" s="267" t="s">
        <v>216</v>
      </c>
      <c r="B41" s="268">
        <v>0</v>
      </c>
    </row>
    <row r="42" spans="1:22" x14ac:dyDescent="0.25">
      <c r="A42" s="267" t="s">
        <v>217</v>
      </c>
      <c r="B42" s="268">
        <v>0.1212</v>
      </c>
      <c r="U42" s="269"/>
      <c r="V42" s="269"/>
    </row>
    <row r="43" spans="1:22" x14ac:dyDescent="0.25">
      <c r="A43" s="267" t="s">
        <v>218</v>
      </c>
      <c r="B43" s="268">
        <f>1-B41</f>
        <v>1</v>
      </c>
    </row>
    <row r="44" spans="1:22" ht="16.5" thickBot="1" x14ac:dyDescent="0.3">
      <c r="A44" s="270" t="s">
        <v>563</v>
      </c>
      <c r="B44" s="271">
        <f>B43*B42+B41*B40*(1-B34)</f>
        <v>0.1212</v>
      </c>
    </row>
    <row r="45" spans="1:22" x14ac:dyDescent="0.25">
      <c r="A45" s="272" t="s">
        <v>219</v>
      </c>
      <c r="B45" s="273">
        <v>2024</v>
      </c>
      <c r="C45" s="274">
        <v>2025</v>
      </c>
      <c r="D45" s="274">
        <v>2026</v>
      </c>
      <c r="E45" s="274">
        <v>2027</v>
      </c>
      <c r="F45" s="274">
        <v>2028</v>
      </c>
      <c r="G45" s="274">
        <v>2029</v>
      </c>
      <c r="H45" s="274">
        <v>2030</v>
      </c>
      <c r="I45" s="274">
        <v>2031</v>
      </c>
      <c r="J45" s="274">
        <v>2032</v>
      </c>
      <c r="K45" s="274">
        <v>2033</v>
      </c>
      <c r="L45" s="274">
        <v>2034</v>
      </c>
      <c r="M45" s="274">
        <v>2035</v>
      </c>
      <c r="N45" s="274">
        <v>2036</v>
      </c>
      <c r="O45" s="274">
        <v>2037</v>
      </c>
      <c r="P45" s="274">
        <v>2038</v>
      </c>
      <c r="Q45" s="274">
        <v>2039</v>
      </c>
      <c r="R45" s="274">
        <v>2040</v>
      </c>
      <c r="S45" s="274">
        <v>2041</v>
      </c>
      <c r="T45" s="274">
        <v>2042</v>
      </c>
      <c r="U45" s="274">
        <v>2043</v>
      </c>
      <c r="V45" s="274">
        <v>2044</v>
      </c>
    </row>
    <row r="46" spans="1:22" outlineLevel="1" x14ac:dyDescent="0.25">
      <c r="A46" s="275" t="s">
        <v>220</v>
      </c>
      <c r="B46" s="276">
        <v>4.7E-2</v>
      </c>
      <c r="C46" s="276">
        <v>0.04</v>
      </c>
      <c r="D46" s="276">
        <v>0.04</v>
      </c>
      <c r="E46" s="276">
        <v>0.04</v>
      </c>
      <c r="F46" s="276">
        <v>0.04</v>
      </c>
      <c r="G46" s="276">
        <v>0.04</v>
      </c>
      <c r="H46" s="276">
        <v>0.04</v>
      </c>
      <c r="I46" s="276">
        <v>0.04</v>
      </c>
      <c r="J46" s="276">
        <v>0.04</v>
      </c>
      <c r="K46" s="276">
        <v>0.04</v>
      </c>
      <c r="L46" s="276">
        <v>0.04</v>
      </c>
      <c r="M46" s="276">
        <v>0.04</v>
      </c>
      <c r="N46" s="276">
        <v>0.04</v>
      </c>
      <c r="O46" s="276">
        <v>0.04</v>
      </c>
      <c r="P46" s="276">
        <v>0.04</v>
      </c>
      <c r="Q46" s="276">
        <v>0.04</v>
      </c>
      <c r="R46" s="276">
        <v>0.04</v>
      </c>
      <c r="S46" s="276">
        <v>0.04</v>
      </c>
      <c r="T46" s="276">
        <v>0.04</v>
      </c>
      <c r="U46" s="276">
        <v>0.04</v>
      </c>
      <c r="V46" s="276">
        <v>0.04</v>
      </c>
    </row>
    <row r="47" spans="1:22" outlineLevel="1" x14ac:dyDescent="0.25">
      <c r="A47" s="275" t="s">
        <v>221</v>
      </c>
      <c r="B47" s="276">
        <f>B46</f>
        <v>4.7E-2</v>
      </c>
      <c r="C47" s="276">
        <f t="shared" ref="C47:V47" si="2">(1+B47)*(1+C46)-1</f>
        <v>8.888000000000007E-2</v>
      </c>
      <c r="D47" s="276">
        <f>(1+C47)*(1+D46)-1</f>
        <v>0.1324352000000002</v>
      </c>
      <c r="E47" s="276">
        <f t="shared" si="2"/>
        <v>0.17773260800000035</v>
      </c>
      <c r="F47" s="276">
        <f t="shared" si="2"/>
        <v>0.2248419123200005</v>
      </c>
      <c r="G47" s="276">
        <f t="shared" si="2"/>
        <v>0.27383558881280057</v>
      </c>
      <c r="H47" s="276">
        <f t="shared" si="2"/>
        <v>0.32478901236531255</v>
      </c>
      <c r="I47" s="276">
        <f t="shared" si="2"/>
        <v>0.37778057285992506</v>
      </c>
      <c r="J47" s="276">
        <f t="shared" si="2"/>
        <v>0.43289179577432213</v>
      </c>
      <c r="K47" s="276">
        <f t="shared" si="2"/>
        <v>0.49020746760529499</v>
      </c>
      <c r="L47" s="276">
        <f t="shared" si="2"/>
        <v>0.5498157663095069</v>
      </c>
      <c r="M47" s="276">
        <f t="shared" si="2"/>
        <v>0.61180839696188727</v>
      </c>
      <c r="N47" s="276">
        <f t="shared" si="2"/>
        <v>0.67628073284036283</v>
      </c>
      <c r="O47" s="276">
        <f t="shared" si="2"/>
        <v>0.74333196215397734</v>
      </c>
      <c r="P47" s="276">
        <f t="shared" si="2"/>
        <v>0.81306524064013641</v>
      </c>
      <c r="Q47" s="276">
        <f t="shared" si="2"/>
        <v>0.88558785026574194</v>
      </c>
      <c r="R47" s="276">
        <f t="shared" si="2"/>
        <v>0.96101136427637179</v>
      </c>
      <c r="S47" s="276">
        <f t="shared" si="2"/>
        <v>1.0394518188474269</v>
      </c>
      <c r="T47" s="276">
        <f>(1+S47)*(1+T46)-1</f>
        <v>1.1210298916013239</v>
      </c>
      <c r="U47" s="276">
        <f t="shared" si="2"/>
        <v>1.2058710872653768</v>
      </c>
      <c r="V47" s="276">
        <f t="shared" si="2"/>
        <v>1.2941059307559919</v>
      </c>
    </row>
    <row r="48" spans="1:22" s="279" customFormat="1" ht="44.25" customHeight="1" thickBot="1" x14ac:dyDescent="0.3">
      <c r="A48" s="277" t="s">
        <v>564</v>
      </c>
      <c r="B48" s="278">
        <f>B49*1000</f>
        <v>0</v>
      </c>
      <c r="C48" s="278">
        <f>C56</f>
        <v>2425794.6014825399</v>
      </c>
      <c r="D48" s="278">
        <f t="shared" ref="D48:V48" si="3">D56</f>
        <v>3111599.0848993412</v>
      </c>
      <c r="E48" s="278">
        <f t="shared" si="3"/>
        <v>3796681.7779635154</v>
      </c>
      <c r="F48" s="278">
        <f t="shared" si="3"/>
        <v>3761371.0080425125</v>
      </c>
      <c r="G48" s="278">
        <f t="shared" si="3"/>
        <v>4004086.655190696</v>
      </c>
      <c r="H48" s="278">
        <f t="shared" si="3"/>
        <v>4099768.2019328196</v>
      </c>
      <c r="I48" s="278">
        <f t="shared" si="3"/>
        <v>4258253.7641531331</v>
      </c>
      <c r="J48" s="278">
        <f t="shared" si="3"/>
        <v>4361078.5188975828</v>
      </c>
      <c r="K48" s="278">
        <f t="shared" si="3"/>
        <v>4540628.8377662366</v>
      </c>
      <c r="L48" s="278">
        <f t="shared" si="3"/>
        <v>4684081.7095336951</v>
      </c>
      <c r="M48" s="278">
        <f t="shared" si="3"/>
        <v>4848815.9322547205</v>
      </c>
      <c r="N48" s="278">
        <f t="shared" si="3"/>
        <v>5011345.4328714786</v>
      </c>
      <c r="O48" s="278">
        <f t="shared" si="3"/>
        <v>5183934.7886469504</v>
      </c>
      <c r="P48" s="278">
        <f t="shared" si="3"/>
        <v>5361875.5550973276</v>
      </c>
      <c r="Q48" s="278">
        <f t="shared" si="3"/>
        <v>5547975.8695405098</v>
      </c>
      <c r="R48" s="278">
        <f t="shared" si="3"/>
        <v>5741488.8377712751</v>
      </c>
      <c r="S48" s="278">
        <f t="shared" si="3"/>
        <v>5943255.7229282176</v>
      </c>
      <c r="T48" s="278">
        <f t="shared" si="3"/>
        <v>6117637.4268021472</v>
      </c>
      <c r="U48" s="278">
        <f t="shared" si="3"/>
        <v>6372314.296485031</v>
      </c>
      <c r="V48" s="278">
        <f t="shared" si="3"/>
        <v>6592853.4850311205</v>
      </c>
    </row>
    <row r="49" spans="1:22" ht="32.25" hidden="1" customHeight="1" x14ac:dyDescent="0.25">
      <c r="A49" s="280"/>
      <c r="B49" s="281"/>
      <c r="C49" s="281"/>
      <c r="D49" s="281"/>
      <c r="E49" s="281"/>
      <c r="F49" s="281"/>
      <c r="G49" s="281"/>
      <c r="H49" s="281"/>
      <c r="I49" s="281"/>
      <c r="J49" s="281"/>
      <c r="K49" s="281"/>
      <c r="L49" s="281"/>
      <c r="M49" s="281"/>
      <c r="N49" s="281"/>
      <c r="O49" s="281"/>
      <c r="P49" s="281"/>
      <c r="Q49" s="281"/>
      <c r="R49" s="281"/>
      <c r="S49" s="281"/>
      <c r="T49" s="281"/>
      <c r="U49" s="281"/>
      <c r="V49" s="281"/>
    </row>
    <row r="50" spans="1:22" ht="32.25" hidden="1" customHeight="1" x14ac:dyDescent="0.25">
      <c r="A50" s="280"/>
      <c r="B50" s="281"/>
      <c r="C50" s="281"/>
      <c r="D50" s="281"/>
      <c r="E50" s="282"/>
      <c r="F50" s="281"/>
      <c r="G50" s="281"/>
      <c r="H50" s="281"/>
      <c r="I50" s="281"/>
      <c r="J50" s="281"/>
      <c r="K50" s="281"/>
      <c r="L50" s="281"/>
      <c r="M50" s="281"/>
      <c r="N50" s="281"/>
      <c r="O50" s="281"/>
      <c r="P50" s="281"/>
      <c r="Q50" s="281"/>
      <c r="R50" s="281"/>
      <c r="S50" s="281"/>
      <c r="T50" s="281"/>
      <c r="U50" s="281"/>
      <c r="V50" s="281"/>
    </row>
    <row r="51" spans="1:22" hidden="1" x14ac:dyDescent="0.25">
      <c r="A51" s="283"/>
      <c r="B51" s="284"/>
      <c r="C51" s="284"/>
      <c r="D51" s="284"/>
      <c r="E51" s="284"/>
      <c r="F51" s="284"/>
      <c r="G51" s="284"/>
      <c r="H51" s="284"/>
      <c r="I51" s="284"/>
      <c r="J51" s="284"/>
      <c r="K51" s="284"/>
      <c r="L51" s="284"/>
      <c r="M51" s="284"/>
      <c r="N51" s="284"/>
      <c r="O51" s="284"/>
      <c r="P51" s="284"/>
      <c r="Q51" s="284"/>
      <c r="R51" s="284"/>
      <c r="S51" s="284"/>
      <c r="T51" s="284"/>
      <c r="U51" s="284"/>
      <c r="V51" s="284"/>
    </row>
    <row r="52" spans="1:22" hidden="1" x14ac:dyDescent="0.25">
      <c r="A52" s="283"/>
      <c r="B52" s="285"/>
      <c r="C52" s="285"/>
      <c r="D52" s="285"/>
      <c r="E52" s="285"/>
      <c r="F52" s="285"/>
      <c r="G52" s="285"/>
      <c r="H52" s="285"/>
      <c r="I52" s="285"/>
      <c r="J52" s="285"/>
      <c r="K52" s="285"/>
      <c r="L52" s="285"/>
      <c r="M52" s="285"/>
      <c r="N52" s="285"/>
      <c r="O52" s="285"/>
      <c r="P52" s="285"/>
      <c r="Q52" s="285"/>
      <c r="R52" s="285"/>
      <c r="S52" s="285"/>
      <c r="T52" s="285"/>
      <c r="U52" s="285"/>
      <c r="V52" s="285"/>
    </row>
    <row r="53" spans="1:22" hidden="1" x14ac:dyDescent="0.25">
      <c r="A53" s="283"/>
      <c r="B53" s="283"/>
      <c r="C53" s="283"/>
      <c r="D53" s="283"/>
      <c r="E53" s="283"/>
      <c r="F53" s="283"/>
      <c r="G53" s="283"/>
      <c r="H53" s="283"/>
      <c r="I53" s="283"/>
      <c r="J53" s="283"/>
      <c r="K53" s="283"/>
      <c r="L53" s="283"/>
      <c r="M53" s="283"/>
      <c r="N53" s="283"/>
      <c r="O53" s="283"/>
      <c r="P53" s="283"/>
      <c r="Q53" s="283"/>
      <c r="R53" s="283"/>
      <c r="S53" s="283"/>
      <c r="T53" s="283"/>
      <c r="U53" s="283"/>
      <c r="V53" s="283"/>
    </row>
    <row r="54" spans="1:22" s="240" customFormat="1" x14ac:dyDescent="0.25"/>
    <row r="55" spans="1:22" s="240" customFormat="1" x14ac:dyDescent="0.25"/>
    <row r="56" spans="1:22" s="240" customFormat="1" x14ac:dyDescent="0.25">
      <c r="A56" s="321" t="s">
        <v>577</v>
      </c>
      <c r="B56" s="322"/>
      <c r="C56" s="323">
        <f>SUM(C57:C63)</f>
        <v>2425794.6014825399</v>
      </c>
      <c r="D56" s="323">
        <f t="shared" ref="D56:V56" si="4">SUM(D57:D63)</f>
        <v>3111599.0848993412</v>
      </c>
      <c r="E56" s="323">
        <f t="shared" si="4"/>
        <v>3796681.7779635154</v>
      </c>
      <c r="F56" s="323">
        <f t="shared" si="4"/>
        <v>3761371.0080425125</v>
      </c>
      <c r="G56" s="323">
        <f t="shared" si="4"/>
        <v>4004086.655190696</v>
      </c>
      <c r="H56" s="323">
        <f t="shared" si="4"/>
        <v>4099768.2019328196</v>
      </c>
      <c r="I56" s="323">
        <f t="shared" si="4"/>
        <v>4258253.7641531331</v>
      </c>
      <c r="J56" s="323">
        <f t="shared" si="4"/>
        <v>4361078.5188975828</v>
      </c>
      <c r="K56" s="323">
        <f t="shared" si="4"/>
        <v>4540628.8377662366</v>
      </c>
      <c r="L56" s="323">
        <f t="shared" si="4"/>
        <v>4684081.7095336951</v>
      </c>
      <c r="M56" s="323">
        <f t="shared" si="4"/>
        <v>4848815.9322547205</v>
      </c>
      <c r="N56" s="323">
        <f t="shared" si="4"/>
        <v>5011345.4328714786</v>
      </c>
      <c r="O56" s="323">
        <f t="shared" si="4"/>
        <v>5183934.7886469504</v>
      </c>
      <c r="P56" s="323">
        <f t="shared" si="4"/>
        <v>5361875.5550973276</v>
      </c>
      <c r="Q56" s="323">
        <f t="shared" si="4"/>
        <v>5547975.8695405098</v>
      </c>
      <c r="R56" s="323">
        <f t="shared" si="4"/>
        <v>5741488.8377712751</v>
      </c>
      <c r="S56" s="323">
        <f t="shared" si="4"/>
        <v>5943255.7229282176</v>
      </c>
      <c r="T56" s="323">
        <f t="shared" si="4"/>
        <v>6117637.4268021472</v>
      </c>
      <c r="U56" s="323">
        <f t="shared" si="4"/>
        <v>6372314.296485031</v>
      </c>
      <c r="V56" s="323">
        <f t="shared" si="4"/>
        <v>6592853.4850311205</v>
      </c>
    </row>
    <row r="57" spans="1:22" s="240" customFormat="1" x14ac:dyDescent="0.25">
      <c r="A57" s="324" t="s">
        <v>578</v>
      </c>
      <c r="B57" s="322"/>
      <c r="C57" s="325">
        <v>2125604.79010949</v>
      </c>
      <c r="D57" s="325">
        <v>2210628.9817138696</v>
      </c>
      <c r="E57" s="325">
        <v>2299054.1409824244</v>
      </c>
      <c r="F57" s="331">
        <v>2391020</v>
      </c>
      <c r="G57" s="325">
        <f>F57*1.04</f>
        <v>2486660.8000000003</v>
      </c>
      <c r="H57" s="325">
        <f>G57*1.04</f>
        <v>2586127.2320000003</v>
      </c>
      <c r="I57" s="325">
        <f t="shared" ref="I57:V57" si="5">H57*1.04</f>
        <v>2689572.3212800003</v>
      </c>
      <c r="J57" s="325">
        <f t="shared" si="5"/>
        <v>2797155.2141312002</v>
      </c>
      <c r="K57" s="325">
        <f t="shared" si="5"/>
        <v>2909041.4226964484</v>
      </c>
      <c r="L57" s="325">
        <f t="shared" si="5"/>
        <v>3025403.0796043063</v>
      </c>
      <c r="M57" s="325">
        <f t="shared" si="5"/>
        <v>3146419.2027884787</v>
      </c>
      <c r="N57" s="325">
        <f t="shared" si="5"/>
        <v>3272275.9709000178</v>
      </c>
      <c r="O57" s="325">
        <f t="shared" si="5"/>
        <v>3403167.0097360187</v>
      </c>
      <c r="P57" s="325">
        <f t="shared" si="5"/>
        <v>3539293.6901254598</v>
      </c>
      <c r="Q57" s="325">
        <f t="shared" si="5"/>
        <v>3680865.4377304781</v>
      </c>
      <c r="R57" s="325">
        <f t="shared" si="5"/>
        <v>3828100.0552396975</v>
      </c>
      <c r="S57" s="325">
        <f t="shared" si="5"/>
        <v>3981224.0574492854</v>
      </c>
      <c r="T57" s="325">
        <f t="shared" si="5"/>
        <v>4140473.0197472568</v>
      </c>
      <c r="U57" s="325">
        <f t="shared" si="5"/>
        <v>4306091.9405371472</v>
      </c>
      <c r="V57" s="325">
        <f t="shared" si="5"/>
        <v>4478335.6181586329</v>
      </c>
    </row>
    <row r="58" spans="1:22" s="240" customFormat="1" x14ac:dyDescent="0.25">
      <c r="A58" s="324" t="s">
        <v>225</v>
      </c>
      <c r="B58" s="322"/>
      <c r="C58" s="325">
        <v>0</v>
      </c>
      <c r="D58" s="325">
        <v>398532.99349999998</v>
      </c>
      <c r="E58" s="325">
        <f>398532.99*2</f>
        <v>797065.98</v>
      </c>
      <c r="F58" s="325">
        <f>B23/20</f>
        <v>398532.99349999998</v>
      </c>
      <c r="G58" s="325">
        <v>398532.99349999998</v>
      </c>
      <c r="H58" s="325">
        <v>398532.99349999998</v>
      </c>
      <c r="I58" s="325">
        <v>398532.99349999998</v>
      </c>
      <c r="J58" s="325">
        <v>398532.99349999998</v>
      </c>
      <c r="K58" s="325">
        <v>398532.99349999998</v>
      </c>
      <c r="L58" s="325">
        <v>398532.99349999998</v>
      </c>
      <c r="M58" s="325">
        <v>398532.99349999998</v>
      </c>
      <c r="N58" s="325">
        <v>398532.99349999998</v>
      </c>
      <c r="O58" s="325">
        <v>398532.99349999998</v>
      </c>
      <c r="P58" s="325">
        <v>398532.99349999998</v>
      </c>
      <c r="Q58" s="325">
        <v>398532.99349999998</v>
      </c>
      <c r="R58" s="325">
        <v>398532.99349999998</v>
      </c>
      <c r="S58" s="325">
        <v>398532.99349999998</v>
      </c>
      <c r="T58" s="325">
        <v>398532.99349999998</v>
      </c>
      <c r="U58" s="325">
        <v>398532.99349999998</v>
      </c>
      <c r="V58" s="325">
        <v>398532.99349999998</v>
      </c>
    </row>
    <row r="59" spans="1:22" s="240" customFormat="1" x14ac:dyDescent="0.25">
      <c r="A59" s="324" t="s">
        <v>562</v>
      </c>
      <c r="B59" s="322"/>
      <c r="C59" s="325">
        <v>0</v>
      </c>
      <c r="D59" s="325">
        <v>162202.91065000001</v>
      </c>
      <c r="E59" s="325">
        <f>166586.77+153435.19</f>
        <v>320021.95999999996</v>
      </c>
      <c r="F59" s="325">
        <v>144667.46084999997</v>
      </c>
      <c r="G59" s="325">
        <v>135899.73595</v>
      </c>
      <c r="H59" s="325">
        <v>127132.01104999997</v>
      </c>
      <c r="I59" s="325">
        <v>118364.28615</v>
      </c>
      <c r="J59" s="325">
        <v>109596.56125</v>
      </c>
      <c r="K59" s="325">
        <v>100828.83635000001</v>
      </c>
      <c r="L59" s="325">
        <v>92061.111449999997</v>
      </c>
      <c r="M59" s="325">
        <v>83293.38655000001</v>
      </c>
      <c r="N59" s="325">
        <v>74525.661650000024</v>
      </c>
      <c r="O59" s="325">
        <v>65757.936750000023</v>
      </c>
      <c r="P59" s="325">
        <v>56990.211850000029</v>
      </c>
      <c r="Q59" s="325">
        <v>48222.486950000042</v>
      </c>
      <c r="R59" s="325">
        <v>39454.762050000034</v>
      </c>
      <c r="S59" s="325">
        <v>30687.037150000047</v>
      </c>
      <c r="T59" s="325">
        <v>21919.312250000046</v>
      </c>
      <c r="U59" s="325">
        <v>13151.587350000051</v>
      </c>
      <c r="V59" s="325">
        <v>4383.8624500000569</v>
      </c>
    </row>
    <row r="60" spans="1:22" s="240" customFormat="1" x14ac:dyDescent="0.25">
      <c r="A60" s="324" t="s">
        <v>211</v>
      </c>
      <c r="B60" s="322"/>
      <c r="C60" s="325">
        <v>0</v>
      </c>
      <c r="D60" s="325">
        <v>0</v>
      </c>
      <c r="E60" s="325">
        <v>0</v>
      </c>
      <c r="F60" s="325">
        <f>-D88</f>
        <v>440302.50888168067</v>
      </c>
      <c r="G60" s="325">
        <f t="shared" ref="G60:V60" si="6">-E88</f>
        <v>576277.78738378803</v>
      </c>
      <c r="H60" s="325">
        <f t="shared" si="6"/>
        <v>568062.58108523081</v>
      </c>
      <c r="I60" s="325">
        <f t="shared" si="6"/>
        <v>615336.39430873666</v>
      </c>
      <c r="J60" s="325">
        <f t="shared" si="6"/>
        <v>605102.61300358537</v>
      </c>
      <c r="K60" s="325">
        <f t="shared" si="6"/>
        <v>663263.60376872879</v>
      </c>
      <c r="L60" s="325">
        <f t="shared" si="6"/>
        <v>682181.79197234288</v>
      </c>
      <c r="M60" s="325">
        <f t="shared" si="6"/>
        <v>716309.08069178672</v>
      </c>
      <c r="N60" s="325">
        <f t="shared" si="6"/>
        <v>743075.42718961998</v>
      </c>
      <c r="O60" s="325">
        <f t="shared" si="6"/>
        <v>773950.9329647402</v>
      </c>
      <c r="P60" s="325">
        <f t="shared" si="6"/>
        <v>804232.49896904361</v>
      </c>
      <c r="Q60" s="325">
        <f t="shared" si="6"/>
        <v>836366.9208411281</v>
      </c>
      <c r="R60" s="325">
        <f t="shared" si="6"/>
        <v>869406.14507767302</v>
      </c>
      <c r="S60" s="325">
        <f t="shared" si="6"/>
        <v>903905.17995143763</v>
      </c>
      <c r="T60" s="325">
        <f t="shared" si="6"/>
        <v>905665.98466292396</v>
      </c>
      <c r="U60" s="325">
        <f t="shared" si="6"/>
        <v>976974.98652305943</v>
      </c>
      <c r="V60" s="325">
        <f t="shared" si="6"/>
        <v>1008571.5862005418</v>
      </c>
    </row>
    <row r="61" spans="1:22" s="240" customFormat="1" x14ac:dyDescent="0.25">
      <c r="A61" s="324" t="s">
        <v>579</v>
      </c>
      <c r="B61" s="322"/>
      <c r="C61" s="325">
        <f t="shared" ref="C61:V61" si="7">(C57+C58+C59+C60+C62+C63)*5%</f>
        <v>115514.02864202572</v>
      </c>
      <c r="D61" s="325">
        <f t="shared" si="7"/>
        <v>148171.38499520672</v>
      </c>
      <c r="E61" s="325">
        <f t="shared" si="7"/>
        <v>180794.37037921502</v>
      </c>
      <c r="F61" s="325">
        <f t="shared" si="7"/>
        <v>179112.90514488157</v>
      </c>
      <c r="G61" s="325">
        <f t="shared" si="7"/>
        <v>190670.79310431887</v>
      </c>
      <c r="H61" s="325">
        <f t="shared" si="7"/>
        <v>195227.05723489617</v>
      </c>
      <c r="I61" s="325">
        <f t="shared" si="7"/>
        <v>202773.98876919685</v>
      </c>
      <c r="J61" s="325">
        <f t="shared" si="7"/>
        <v>207670.4056617897</v>
      </c>
      <c r="K61" s="325">
        <f t="shared" si="7"/>
        <v>216220.42084601126</v>
      </c>
      <c r="L61" s="325">
        <f t="shared" si="7"/>
        <v>223051.50997779501</v>
      </c>
      <c r="M61" s="325">
        <f t="shared" si="7"/>
        <v>230895.99677403431</v>
      </c>
      <c r="N61" s="325">
        <f t="shared" si="7"/>
        <v>238635.49680340374</v>
      </c>
      <c r="O61" s="325">
        <f t="shared" si="7"/>
        <v>246854.03755461669</v>
      </c>
      <c r="P61" s="325">
        <f t="shared" si="7"/>
        <v>255327.40738558705</v>
      </c>
      <c r="Q61" s="325">
        <f t="shared" si="7"/>
        <v>264189.3271209767</v>
      </c>
      <c r="R61" s="325">
        <f t="shared" si="7"/>
        <v>273404.23037006072</v>
      </c>
      <c r="S61" s="325">
        <f t="shared" si="7"/>
        <v>283012.17728229606</v>
      </c>
      <c r="T61" s="325">
        <f t="shared" si="7"/>
        <v>291316.06794295943</v>
      </c>
      <c r="U61" s="325">
        <f t="shared" si="7"/>
        <v>303443.53792785865</v>
      </c>
      <c r="V61" s="325">
        <f t="shared" si="7"/>
        <v>313945.40404910099</v>
      </c>
    </row>
    <row r="62" spans="1:22" s="240" customFormat="1" x14ac:dyDescent="0.25">
      <c r="A62" s="324" t="s">
        <v>580</v>
      </c>
      <c r="B62" s="322"/>
      <c r="C62" s="325">
        <v>109719.89684302401</v>
      </c>
      <c r="D62" s="325">
        <v>114108.692716745</v>
      </c>
      <c r="E62" s="325">
        <v>118673.04042541501</v>
      </c>
      <c r="F62" s="325">
        <v>123419.96204243151</v>
      </c>
      <c r="G62" s="325">
        <v>128356.76052412875</v>
      </c>
      <c r="H62" s="325">
        <f>G62*1.04</f>
        <v>133491.03094509389</v>
      </c>
      <c r="I62" s="325">
        <f t="shared" ref="I62:V62" si="8">H62*1.04</f>
        <v>138830.67218289766</v>
      </c>
      <c r="J62" s="325">
        <f t="shared" si="8"/>
        <v>144383.89907021358</v>
      </c>
      <c r="K62" s="325">
        <f t="shared" si="8"/>
        <v>150159.25503302211</v>
      </c>
      <c r="L62" s="325">
        <f t="shared" si="8"/>
        <v>156165.625234343</v>
      </c>
      <c r="M62" s="325">
        <f t="shared" si="8"/>
        <v>162412.25024371673</v>
      </c>
      <c r="N62" s="325">
        <f t="shared" si="8"/>
        <v>168908.7402534654</v>
      </c>
      <c r="O62" s="325">
        <f t="shared" si="8"/>
        <v>175665.08986360402</v>
      </c>
      <c r="P62" s="325">
        <f t="shared" si="8"/>
        <v>182691.69345814819</v>
      </c>
      <c r="Q62" s="325">
        <f t="shared" si="8"/>
        <v>189999.36119647411</v>
      </c>
      <c r="R62" s="325">
        <f t="shared" si="8"/>
        <v>197599.3356443331</v>
      </c>
      <c r="S62" s="325">
        <f t="shared" si="8"/>
        <v>205503.30907010642</v>
      </c>
      <c r="T62" s="325">
        <f t="shared" si="8"/>
        <v>213723.44143291068</v>
      </c>
      <c r="U62" s="325">
        <f t="shared" si="8"/>
        <v>222272.37909022713</v>
      </c>
      <c r="V62" s="325">
        <f t="shared" si="8"/>
        <v>231163.27425383622</v>
      </c>
    </row>
    <row r="63" spans="1:22" s="240" customFormat="1" x14ac:dyDescent="0.25">
      <c r="A63" s="324" t="s">
        <v>581</v>
      </c>
      <c r="B63" s="322"/>
      <c r="C63" s="325">
        <v>74955.885888000004</v>
      </c>
      <c r="D63" s="325">
        <v>77954.121323519998</v>
      </c>
      <c r="E63" s="325">
        <v>81072.286176460795</v>
      </c>
      <c r="F63" s="325">
        <v>84315.177623519252</v>
      </c>
      <c r="G63" s="325">
        <v>87687.784728460014</v>
      </c>
      <c r="H63" s="325">
        <f>G63*1.04</f>
        <v>91195.296117598424</v>
      </c>
      <c r="I63" s="325">
        <f t="shared" ref="I63:V63" si="9">H63*1.04</f>
        <v>94843.107962302369</v>
      </c>
      <c r="J63" s="325">
        <f t="shared" si="9"/>
        <v>98636.832280794464</v>
      </c>
      <c r="K63" s="325">
        <f t="shared" si="9"/>
        <v>102582.30557202625</v>
      </c>
      <c r="L63" s="325">
        <f t="shared" si="9"/>
        <v>106685.5977949073</v>
      </c>
      <c r="M63" s="325">
        <f t="shared" si="9"/>
        <v>110953.0217067036</v>
      </c>
      <c r="N63" s="325">
        <f t="shared" si="9"/>
        <v>115391.14257497175</v>
      </c>
      <c r="O63" s="325">
        <f t="shared" si="9"/>
        <v>120006.78827797061</v>
      </c>
      <c r="P63" s="325">
        <f t="shared" si="9"/>
        <v>124807.05980908943</v>
      </c>
      <c r="Q63" s="325">
        <f t="shared" si="9"/>
        <v>129799.34220145302</v>
      </c>
      <c r="R63" s="325">
        <f t="shared" si="9"/>
        <v>134991.31588951114</v>
      </c>
      <c r="S63" s="325">
        <f t="shared" si="9"/>
        <v>140390.96852509159</v>
      </c>
      <c r="T63" s="325">
        <f t="shared" si="9"/>
        <v>146006.60726609526</v>
      </c>
      <c r="U63" s="325">
        <f t="shared" si="9"/>
        <v>151846.87155673909</v>
      </c>
      <c r="V63" s="325">
        <f t="shared" si="9"/>
        <v>157920.74641900865</v>
      </c>
    </row>
    <row r="64" spans="1:22" s="240" customFormat="1" x14ac:dyDescent="0.25">
      <c r="A64" s="321" t="s">
        <v>582</v>
      </c>
      <c r="B64" s="322"/>
      <c r="C64" s="323">
        <f>SUM(C65:C69)</f>
        <v>502500.84650474804</v>
      </c>
      <c r="D64" s="323">
        <f t="shared" ref="D64:V64" si="10">SUM(D65:D69)</f>
        <v>511553.54699093796</v>
      </c>
      <c r="E64" s="323">
        <f t="shared" si="10"/>
        <v>516759.84754457569</v>
      </c>
      <c r="F64" s="323">
        <f t="shared" si="10"/>
        <v>522525.10911635868</v>
      </c>
      <c r="G64" s="323">
        <f t="shared" si="10"/>
        <v>528871.69014701305</v>
      </c>
      <c r="H64" s="323">
        <f t="shared" si="10"/>
        <v>675722.14341489342</v>
      </c>
      <c r="I64" s="323">
        <f t="shared" si="10"/>
        <v>543402.75180948933</v>
      </c>
      <c r="J64" s="323">
        <f t="shared" si="10"/>
        <v>551636.56553586887</v>
      </c>
      <c r="K64" s="323">
        <f t="shared" si="10"/>
        <v>560550.44080730365</v>
      </c>
      <c r="L64" s="323">
        <f t="shared" si="10"/>
        <v>570171.58008559572</v>
      </c>
      <c r="M64" s="323">
        <f t="shared" si="10"/>
        <v>580528.27393101959</v>
      </c>
      <c r="N64" s="323">
        <f t="shared" si="10"/>
        <v>591649.94452626049</v>
      </c>
      <c r="O64" s="323">
        <f t="shared" si="10"/>
        <v>603567.19094131095</v>
      </c>
      <c r="P64" s="323">
        <f t="shared" si="10"/>
        <v>616311.8362089633</v>
      </c>
      <c r="Q64" s="323">
        <f t="shared" si="10"/>
        <v>629916.97628332186</v>
      </c>
      <c r="R64" s="323">
        <f t="shared" si="10"/>
        <v>814625.92095665494</v>
      </c>
      <c r="S64" s="323">
        <f t="shared" si="10"/>
        <v>659847.79681292106</v>
      </c>
      <c r="T64" s="323">
        <f t="shared" si="10"/>
        <v>676246.502299438</v>
      </c>
      <c r="U64" s="323">
        <f t="shared" si="10"/>
        <v>693651.86500141548</v>
      </c>
      <c r="V64" s="323">
        <f t="shared" si="10"/>
        <v>712104.1512074722</v>
      </c>
    </row>
    <row r="65" spans="1:22" s="240" customFormat="1" x14ac:dyDescent="0.25">
      <c r="A65" s="324" t="s">
        <v>584</v>
      </c>
      <c r="B65" s="322"/>
      <c r="C65" s="325">
        <v>151238.290673724</v>
      </c>
      <c r="D65" s="325">
        <f>C65*1.04</f>
        <v>157287.82230067297</v>
      </c>
      <c r="E65" s="325">
        <f t="shared" ref="E65:V65" si="11">D65*1.04</f>
        <v>163579.33519269989</v>
      </c>
      <c r="F65" s="325">
        <f t="shared" si="11"/>
        <v>170122.50860040789</v>
      </c>
      <c r="G65" s="325">
        <f t="shared" si="11"/>
        <v>176927.40894442421</v>
      </c>
      <c r="H65" s="325">
        <f t="shared" si="11"/>
        <v>184004.5053022012</v>
      </c>
      <c r="I65" s="325">
        <f t="shared" si="11"/>
        <v>191364.68551428925</v>
      </c>
      <c r="J65" s="325">
        <f t="shared" si="11"/>
        <v>199019.27293486081</v>
      </c>
      <c r="K65" s="325">
        <f t="shared" si="11"/>
        <v>206980.04385225524</v>
      </c>
      <c r="L65" s="325">
        <f t="shared" si="11"/>
        <v>215259.24560634547</v>
      </c>
      <c r="M65" s="325">
        <f t="shared" si="11"/>
        <v>223869.61543059931</v>
      </c>
      <c r="N65" s="325">
        <f t="shared" si="11"/>
        <v>232824.40004782329</v>
      </c>
      <c r="O65" s="325">
        <f t="shared" si="11"/>
        <v>242137.37604973622</v>
      </c>
      <c r="P65" s="325">
        <f t="shared" si="11"/>
        <v>251822.87109172568</v>
      </c>
      <c r="Q65" s="325">
        <f t="shared" si="11"/>
        <v>261895.78593539473</v>
      </c>
      <c r="R65" s="325">
        <f t="shared" si="11"/>
        <v>272371.61737281055</v>
      </c>
      <c r="S65" s="325">
        <f t="shared" si="11"/>
        <v>283266.482067723</v>
      </c>
      <c r="T65" s="325">
        <f t="shared" si="11"/>
        <v>294597.14135043195</v>
      </c>
      <c r="U65" s="325">
        <f t="shared" si="11"/>
        <v>306381.02700444922</v>
      </c>
      <c r="V65" s="325">
        <f t="shared" si="11"/>
        <v>318636.26808462723</v>
      </c>
    </row>
    <row r="66" spans="1:22" s="240" customFormat="1" x14ac:dyDescent="0.25">
      <c r="A66" s="324" t="s">
        <v>585</v>
      </c>
      <c r="B66" s="322"/>
      <c r="C66" s="325"/>
      <c r="D66" s="325">
        <f t="shared" ref="D66:V66" si="12">-D77</f>
        <v>0</v>
      </c>
      <c r="E66" s="325">
        <f t="shared" si="12"/>
        <v>0</v>
      </c>
      <c r="F66" s="325">
        <f t="shared" si="12"/>
        <v>0</v>
      </c>
      <c r="G66" s="325">
        <f t="shared" si="12"/>
        <v>0</v>
      </c>
      <c r="H66" s="325">
        <v>139899.29999999999</v>
      </c>
      <c r="I66" s="325">
        <f t="shared" si="12"/>
        <v>0</v>
      </c>
      <c r="J66" s="325">
        <f t="shared" si="12"/>
        <v>0</v>
      </c>
      <c r="K66" s="325">
        <f t="shared" si="12"/>
        <v>0</v>
      </c>
      <c r="L66" s="325">
        <f t="shared" si="12"/>
        <v>0</v>
      </c>
      <c r="M66" s="325">
        <v>0</v>
      </c>
      <c r="N66" s="325">
        <f t="shared" si="12"/>
        <v>0</v>
      </c>
      <c r="O66" s="325">
        <f t="shared" si="12"/>
        <v>0</v>
      </c>
      <c r="P66" s="325">
        <f t="shared" si="12"/>
        <v>0</v>
      </c>
      <c r="Q66" s="325">
        <f t="shared" si="12"/>
        <v>0</v>
      </c>
      <c r="R66" s="325">
        <v>170208.89</v>
      </c>
      <c r="S66" s="325">
        <f t="shared" si="12"/>
        <v>0</v>
      </c>
      <c r="T66" s="325">
        <f t="shared" si="12"/>
        <v>0</v>
      </c>
      <c r="U66" s="325">
        <f t="shared" si="12"/>
        <v>0</v>
      </c>
      <c r="V66" s="325">
        <f t="shared" si="12"/>
        <v>0</v>
      </c>
    </row>
    <row r="67" spans="1:22" s="240" customFormat="1" x14ac:dyDescent="0.25">
      <c r="A67" s="324" t="s">
        <v>562</v>
      </c>
      <c r="B67" s="322"/>
      <c r="C67" s="325">
        <v>166586.77309999999</v>
      </c>
      <c r="D67" s="325">
        <v>162202.91065000001</v>
      </c>
      <c r="E67" s="325">
        <v>153435.18574999998</v>
      </c>
      <c r="F67" s="325">
        <v>144667.46084999997</v>
      </c>
      <c r="G67" s="325">
        <v>135899.73595</v>
      </c>
      <c r="H67" s="325">
        <v>127132.01104999997</v>
      </c>
      <c r="I67" s="325">
        <v>118364.28615</v>
      </c>
      <c r="J67" s="325">
        <v>109596.56125</v>
      </c>
      <c r="K67" s="325">
        <v>100828.83635000001</v>
      </c>
      <c r="L67" s="325">
        <v>92061.111449999997</v>
      </c>
      <c r="M67" s="325">
        <v>83293.38655000001</v>
      </c>
      <c r="N67" s="325">
        <v>74525.661650000024</v>
      </c>
      <c r="O67" s="325">
        <v>65757.936750000023</v>
      </c>
      <c r="P67" s="325">
        <v>56990.211850000029</v>
      </c>
      <c r="Q67" s="325">
        <v>48222.486950000042</v>
      </c>
      <c r="R67" s="325">
        <v>39454.762050000034</v>
      </c>
      <c r="S67" s="325">
        <v>30687.037150000047</v>
      </c>
      <c r="T67" s="325">
        <v>21919.312250000046</v>
      </c>
      <c r="U67" s="325">
        <v>13151.587350000051</v>
      </c>
      <c r="V67" s="325">
        <v>4383.8624500000569</v>
      </c>
    </row>
    <row r="68" spans="1:22" x14ac:dyDescent="0.25">
      <c r="A68" s="324" t="s">
        <v>581</v>
      </c>
      <c r="B68" s="283"/>
      <c r="C68" s="325">
        <v>74955.885888000004</v>
      </c>
      <c r="D68" s="325">
        <v>77954.121323519998</v>
      </c>
      <c r="E68" s="325">
        <v>81072.286176460795</v>
      </c>
      <c r="F68" s="325">
        <f t="shared" ref="F68:V68" si="13">F63</f>
        <v>84315.177623519252</v>
      </c>
      <c r="G68" s="325">
        <f t="shared" si="13"/>
        <v>87687.784728460014</v>
      </c>
      <c r="H68" s="325">
        <f t="shared" si="13"/>
        <v>91195.296117598424</v>
      </c>
      <c r="I68" s="325">
        <f t="shared" si="13"/>
        <v>94843.107962302369</v>
      </c>
      <c r="J68" s="325">
        <f t="shared" si="13"/>
        <v>98636.832280794464</v>
      </c>
      <c r="K68" s="325">
        <f t="shared" si="13"/>
        <v>102582.30557202625</v>
      </c>
      <c r="L68" s="325">
        <f t="shared" si="13"/>
        <v>106685.5977949073</v>
      </c>
      <c r="M68" s="325">
        <f t="shared" si="13"/>
        <v>110953.0217067036</v>
      </c>
      <c r="N68" s="325">
        <f t="shared" si="13"/>
        <v>115391.14257497175</v>
      </c>
      <c r="O68" s="325">
        <f t="shared" si="13"/>
        <v>120006.78827797061</v>
      </c>
      <c r="P68" s="325">
        <f t="shared" si="13"/>
        <v>124807.05980908943</v>
      </c>
      <c r="Q68" s="325">
        <f t="shared" si="13"/>
        <v>129799.34220145302</v>
      </c>
      <c r="R68" s="325">
        <f t="shared" si="13"/>
        <v>134991.31588951114</v>
      </c>
      <c r="S68" s="325">
        <f t="shared" si="13"/>
        <v>140390.96852509159</v>
      </c>
      <c r="T68" s="325">
        <f t="shared" si="13"/>
        <v>146006.60726609526</v>
      </c>
      <c r="U68" s="325">
        <f t="shared" si="13"/>
        <v>151846.87155673909</v>
      </c>
      <c r="V68" s="325">
        <f t="shared" si="13"/>
        <v>157920.74641900865</v>
      </c>
    </row>
    <row r="69" spans="1:22" x14ac:dyDescent="0.25">
      <c r="A69" s="324" t="s">
        <v>583</v>
      </c>
      <c r="B69" s="283"/>
      <c r="C69" s="325">
        <v>109719.89684302401</v>
      </c>
      <c r="D69" s="325">
        <v>114108.692716745</v>
      </c>
      <c r="E69" s="325">
        <v>118673.04042541501</v>
      </c>
      <c r="F69" s="325">
        <f t="shared" ref="F69:V69" si="14">F62</f>
        <v>123419.96204243151</v>
      </c>
      <c r="G69" s="325">
        <f t="shared" si="14"/>
        <v>128356.76052412875</v>
      </c>
      <c r="H69" s="325">
        <f t="shared" si="14"/>
        <v>133491.03094509389</v>
      </c>
      <c r="I69" s="325">
        <f t="shared" si="14"/>
        <v>138830.67218289766</v>
      </c>
      <c r="J69" s="325">
        <f t="shared" si="14"/>
        <v>144383.89907021358</v>
      </c>
      <c r="K69" s="325">
        <f t="shared" si="14"/>
        <v>150159.25503302211</v>
      </c>
      <c r="L69" s="325">
        <f t="shared" si="14"/>
        <v>156165.625234343</v>
      </c>
      <c r="M69" s="325">
        <f t="shared" si="14"/>
        <v>162412.25024371673</v>
      </c>
      <c r="N69" s="325">
        <f t="shared" si="14"/>
        <v>168908.7402534654</v>
      </c>
      <c r="O69" s="325">
        <f t="shared" si="14"/>
        <v>175665.08986360402</v>
      </c>
      <c r="P69" s="325">
        <f t="shared" si="14"/>
        <v>182691.69345814819</v>
      </c>
      <c r="Q69" s="325">
        <f t="shared" si="14"/>
        <v>189999.36119647411</v>
      </c>
      <c r="R69" s="325">
        <f t="shared" si="14"/>
        <v>197599.3356443331</v>
      </c>
      <c r="S69" s="325">
        <f t="shared" si="14"/>
        <v>205503.30907010642</v>
      </c>
      <c r="T69" s="325">
        <f t="shared" si="14"/>
        <v>213723.44143291068</v>
      </c>
      <c r="U69" s="325">
        <f t="shared" si="14"/>
        <v>222272.37909022713</v>
      </c>
      <c r="V69" s="325">
        <f t="shared" si="14"/>
        <v>231163.27425383622</v>
      </c>
    </row>
    <row r="70" spans="1:22" x14ac:dyDescent="0.25">
      <c r="A70" s="326"/>
      <c r="B70" s="283"/>
      <c r="C70" s="325"/>
      <c r="D70" s="325"/>
      <c r="E70" s="325"/>
      <c r="F70" s="325"/>
      <c r="G70" s="325"/>
      <c r="H70" s="327"/>
      <c r="I70" s="327"/>
      <c r="J70" s="327"/>
      <c r="K70" s="327"/>
      <c r="L70" s="327"/>
      <c r="M70" s="327"/>
      <c r="N70" s="327"/>
      <c r="O70" s="327"/>
      <c r="P70" s="327"/>
      <c r="Q70" s="327"/>
      <c r="R70" s="327"/>
      <c r="S70" s="327"/>
      <c r="T70" s="327"/>
      <c r="U70" s="327"/>
      <c r="V70" s="327"/>
    </row>
    <row r="71" spans="1:22" ht="18.75" customHeight="1" x14ac:dyDescent="0.25">
      <c r="A71" s="324" t="s">
        <v>211</v>
      </c>
      <c r="B71" s="283"/>
      <c r="C71" s="325">
        <f>-C88</f>
        <v>0</v>
      </c>
      <c r="D71" s="325">
        <f>-D88</f>
        <v>440302.50888168067</v>
      </c>
      <c r="E71" s="325">
        <f t="shared" ref="E71:V71" si="15">-E88</f>
        <v>576277.78738378803</v>
      </c>
      <c r="F71" s="325">
        <f t="shared" si="15"/>
        <v>568062.58108523081</v>
      </c>
      <c r="G71" s="325">
        <f t="shared" si="15"/>
        <v>615336.39430873666</v>
      </c>
      <c r="H71" s="325">
        <f t="shared" si="15"/>
        <v>605102.61300358537</v>
      </c>
      <c r="I71" s="325">
        <f t="shared" si="15"/>
        <v>663263.60376872879</v>
      </c>
      <c r="J71" s="325">
        <f t="shared" si="15"/>
        <v>682181.79197234288</v>
      </c>
      <c r="K71" s="325">
        <f t="shared" si="15"/>
        <v>716309.08069178672</v>
      </c>
      <c r="L71" s="325">
        <f t="shared" si="15"/>
        <v>743075.42718961998</v>
      </c>
      <c r="M71" s="325">
        <f t="shared" si="15"/>
        <v>773950.9329647402</v>
      </c>
      <c r="N71" s="325">
        <f t="shared" si="15"/>
        <v>804232.49896904361</v>
      </c>
      <c r="O71" s="325">
        <f t="shared" si="15"/>
        <v>836366.9208411281</v>
      </c>
      <c r="P71" s="325">
        <f t="shared" si="15"/>
        <v>869406.14507767302</v>
      </c>
      <c r="Q71" s="325">
        <f t="shared" si="15"/>
        <v>903905.17995143763</v>
      </c>
      <c r="R71" s="325">
        <f t="shared" si="15"/>
        <v>905665.98466292396</v>
      </c>
      <c r="S71" s="325">
        <f t="shared" si="15"/>
        <v>976974.98652305943</v>
      </c>
      <c r="T71" s="325">
        <f t="shared" si="15"/>
        <v>1008571.5862005418</v>
      </c>
      <c r="U71" s="325">
        <f t="shared" si="15"/>
        <v>1056025.8875967232</v>
      </c>
      <c r="V71" s="325">
        <f t="shared" si="15"/>
        <v>1096443.2680647296</v>
      </c>
    </row>
    <row r="72" spans="1:22" x14ac:dyDescent="0.25">
      <c r="C72" s="328"/>
      <c r="D72" s="328"/>
      <c r="E72" s="328"/>
      <c r="F72" s="328"/>
      <c r="G72" s="328"/>
      <c r="H72" s="328"/>
      <c r="I72" s="328"/>
      <c r="J72" s="328"/>
      <c r="K72" s="328"/>
      <c r="L72" s="328"/>
      <c r="M72" s="328"/>
      <c r="N72" s="328"/>
      <c r="O72" s="328"/>
      <c r="P72" s="328"/>
      <c r="Q72" s="328"/>
      <c r="R72" s="328"/>
      <c r="S72" s="328"/>
      <c r="T72" s="328"/>
      <c r="U72" s="328"/>
      <c r="V72" s="328"/>
    </row>
    <row r="73" spans="1:22" ht="16.5" thickBot="1" x14ac:dyDescent="0.3">
      <c r="A73" s="286"/>
      <c r="B73" s="287"/>
      <c r="C73" s="287"/>
      <c r="D73" s="287"/>
      <c r="E73" s="287"/>
      <c r="F73" s="287"/>
      <c r="G73" s="287"/>
      <c r="H73" s="287"/>
      <c r="I73" s="287"/>
      <c r="J73" s="287"/>
      <c r="K73" s="287"/>
      <c r="L73" s="288"/>
      <c r="M73" s="288"/>
      <c r="N73" s="288"/>
      <c r="O73" s="288"/>
      <c r="P73" s="288"/>
      <c r="Q73" s="288"/>
      <c r="R73" s="288"/>
      <c r="S73" s="288"/>
      <c r="T73" s="288"/>
      <c r="U73" s="288"/>
      <c r="V73" s="288"/>
    </row>
    <row r="74" spans="1:22" s="256" customFormat="1" x14ac:dyDescent="0.25">
      <c r="A74" s="289" t="s">
        <v>565</v>
      </c>
      <c r="B74" s="273">
        <f t="shared" ref="B74:V74" si="16">B45</f>
        <v>2024</v>
      </c>
      <c r="C74" s="273">
        <f t="shared" si="16"/>
        <v>2025</v>
      </c>
      <c r="D74" s="273">
        <f t="shared" si="16"/>
        <v>2026</v>
      </c>
      <c r="E74" s="273">
        <f t="shared" si="16"/>
        <v>2027</v>
      </c>
      <c r="F74" s="273">
        <f t="shared" si="16"/>
        <v>2028</v>
      </c>
      <c r="G74" s="273">
        <f t="shared" si="16"/>
        <v>2029</v>
      </c>
      <c r="H74" s="273">
        <f t="shared" si="16"/>
        <v>2030</v>
      </c>
      <c r="I74" s="273">
        <f t="shared" si="16"/>
        <v>2031</v>
      </c>
      <c r="J74" s="273">
        <f t="shared" si="16"/>
        <v>2032</v>
      </c>
      <c r="K74" s="273">
        <f t="shared" si="16"/>
        <v>2033</v>
      </c>
      <c r="L74" s="273">
        <f t="shared" si="16"/>
        <v>2034</v>
      </c>
      <c r="M74" s="273">
        <f t="shared" si="16"/>
        <v>2035</v>
      </c>
      <c r="N74" s="273">
        <f t="shared" si="16"/>
        <v>2036</v>
      </c>
      <c r="O74" s="273">
        <f t="shared" si="16"/>
        <v>2037</v>
      </c>
      <c r="P74" s="273">
        <f t="shared" si="16"/>
        <v>2038</v>
      </c>
      <c r="Q74" s="273">
        <f t="shared" si="16"/>
        <v>2039</v>
      </c>
      <c r="R74" s="273">
        <f t="shared" si="16"/>
        <v>2040</v>
      </c>
      <c r="S74" s="273">
        <f t="shared" si="16"/>
        <v>2041</v>
      </c>
      <c r="T74" s="273">
        <f t="shared" si="16"/>
        <v>2042</v>
      </c>
      <c r="U74" s="273">
        <f t="shared" si="16"/>
        <v>2043</v>
      </c>
      <c r="V74" s="273">
        <f t="shared" si="16"/>
        <v>2044</v>
      </c>
    </row>
    <row r="75" spans="1:22" s="242" customFormat="1" ht="27" customHeight="1" x14ac:dyDescent="0.25">
      <c r="A75" s="290" t="s">
        <v>566</v>
      </c>
      <c r="B75" s="291">
        <f>B48*$B$26</f>
        <v>0</v>
      </c>
      <c r="C75" s="291">
        <f t="shared" ref="C75:V75" si="17">C48</f>
        <v>2425794.6014825399</v>
      </c>
      <c r="D75" s="291">
        <f t="shared" si="17"/>
        <v>3111599.0848993412</v>
      </c>
      <c r="E75" s="291">
        <f t="shared" si="17"/>
        <v>3796681.7779635154</v>
      </c>
      <c r="F75" s="291">
        <f t="shared" si="17"/>
        <v>3761371.0080425125</v>
      </c>
      <c r="G75" s="291">
        <f t="shared" si="17"/>
        <v>4004086.655190696</v>
      </c>
      <c r="H75" s="291">
        <f t="shared" si="17"/>
        <v>4099768.2019328196</v>
      </c>
      <c r="I75" s="291">
        <f t="shared" si="17"/>
        <v>4258253.7641531331</v>
      </c>
      <c r="J75" s="291">
        <f t="shared" si="17"/>
        <v>4361078.5188975828</v>
      </c>
      <c r="K75" s="291">
        <f t="shared" si="17"/>
        <v>4540628.8377662366</v>
      </c>
      <c r="L75" s="291">
        <f t="shared" si="17"/>
        <v>4684081.7095336951</v>
      </c>
      <c r="M75" s="291">
        <f t="shared" si="17"/>
        <v>4848815.9322547205</v>
      </c>
      <c r="N75" s="291">
        <f t="shared" si="17"/>
        <v>5011345.4328714786</v>
      </c>
      <c r="O75" s="291">
        <f t="shared" si="17"/>
        <v>5183934.7886469504</v>
      </c>
      <c r="P75" s="291">
        <f t="shared" si="17"/>
        <v>5361875.5550973276</v>
      </c>
      <c r="Q75" s="291">
        <f t="shared" si="17"/>
        <v>5547975.8695405098</v>
      </c>
      <c r="R75" s="291">
        <f t="shared" si="17"/>
        <v>5741488.8377712751</v>
      </c>
      <c r="S75" s="291">
        <f t="shared" si="17"/>
        <v>5943255.7229282176</v>
      </c>
      <c r="T75" s="291">
        <f t="shared" si="17"/>
        <v>6117637.4268021472</v>
      </c>
      <c r="U75" s="291">
        <f t="shared" si="17"/>
        <v>6372314.296485031</v>
      </c>
      <c r="V75" s="291">
        <f t="shared" si="17"/>
        <v>6592853.4850311205</v>
      </c>
    </row>
    <row r="76" spans="1:22" x14ac:dyDescent="0.25">
      <c r="A76" s="292" t="s">
        <v>222</v>
      </c>
      <c r="B76" s="293">
        <f t="shared" ref="B76" si="18">SUM(B77:B82)</f>
        <v>0</v>
      </c>
      <c r="C76" s="293">
        <f>-C64</f>
        <v>-502500.84650474804</v>
      </c>
      <c r="D76" s="293">
        <f t="shared" ref="D76:V76" si="19">-D64</f>
        <v>-511553.54699093796</v>
      </c>
      <c r="E76" s="293">
        <f t="shared" si="19"/>
        <v>-516759.84754457569</v>
      </c>
      <c r="F76" s="293">
        <f t="shared" si="19"/>
        <v>-522525.10911635868</v>
      </c>
      <c r="G76" s="293">
        <f t="shared" si="19"/>
        <v>-528871.69014701305</v>
      </c>
      <c r="H76" s="293">
        <f t="shared" si="19"/>
        <v>-675722.14341489342</v>
      </c>
      <c r="I76" s="293">
        <f t="shared" si="19"/>
        <v>-543402.75180948933</v>
      </c>
      <c r="J76" s="293">
        <f t="shared" si="19"/>
        <v>-551636.56553586887</v>
      </c>
      <c r="K76" s="293">
        <f t="shared" si="19"/>
        <v>-560550.44080730365</v>
      </c>
      <c r="L76" s="293">
        <f t="shared" si="19"/>
        <v>-570171.58008559572</v>
      </c>
      <c r="M76" s="293">
        <f t="shared" si="19"/>
        <v>-580528.27393101959</v>
      </c>
      <c r="N76" s="293">
        <f t="shared" si="19"/>
        <v>-591649.94452626049</v>
      </c>
      <c r="O76" s="293">
        <f t="shared" si="19"/>
        <v>-603567.19094131095</v>
      </c>
      <c r="P76" s="293">
        <f t="shared" si="19"/>
        <v>-616311.8362089633</v>
      </c>
      <c r="Q76" s="293">
        <f t="shared" si="19"/>
        <v>-629916.97628332186</v>
      </c>
      <c r="R76" s="293">
        <f t="shared" si="19"/>
        <v>-814625.92095665494</v>
      </c>
      <c r="S76" s="293">
        <f t="shared" si="19"/>
        <v>-659847.79681292106</v>
      </c>
      <c r="T76" s="293">
        <f t="shared" si="19"/>
        <v>-676246.502299438</v>
      </c>
      <c r="U76" s="293">
        <f t="shared" si="19"/>
        <v>-693651.86500141548</v>
      </c>
      <c r="V76" s="293">
        <f t="shared" si="19"/>
        <v>-712104.1512074722</v>
      </c>
    </row>
    <row r="77" spans="1:22" x14ac:dyDescent="0.25">
      <c r="A77" s="294" t="s">
        <v>223</v>
      </c>
      <c r="B77" s="293">
        <f>-B51*1000/1.2</f>
        <v>0</v>
      </c>
      <c r="C77" s="293"/>
      <c r="D77" s="293">
        <v>0</v>
      </c>
      <c r="E77" s="293">
        <v>0</v>
      </c>
      <c r="F77" s="293">
        <v>0</v>
      </c>
      <c r="G77" s="293">
        <v>0</v>
      </c>
      <c r="H77" s="293">
        <f>-H66</f>
        <v>-139899.29999999999</v>
      </c>
      <c r="I77" s="293">
        <v>0</v>
      </c>
      <c r="J77" s="293">
        <v>0</v>
      </c>
      <c r="K77" s="293">
        <v>0</v>
      </c>
      <c r="L77" s="293">
        <v>0</v>
      </c>
      <c r="M77" s="293">
        <v>0</v>
      </c>
      <c r="N77" s="293">
        <v>0</v>
      </c>
      <c r="O77" s="293">
        <v>0</v>
      </c>
      <c r="P77" s="293">
        <v>0</v>
      </c>
      <c r="Q77" s="293">
        <v>0</v>
      </c>
      <c r="R77" s="293">
        <f>-R66</f>
        <v>-170208.89</v>
      </c>
      <c r="S77" s="293">
        <v>0</v>
      </c>
      <c r="T77" s="293">
        <v>0</v>
      </c>
      <c r="U77" s="293">
        <v>0</v>
      </c>
      <c r="V77" s="293">
        <v>0</v>
      </c>
    </row>
    <row r="78" spans="1:22" x14ac:dyDescent="0.25">
      <c r="A78" s="294" t="str">
        <f>A30</f>
        <v>Прочие расходы при эксплуатации объекта, руб. без НДС</v>
      </c>
      <c r="B78" s="293">
        <f>-B52*1000/1.2</f>
        <v>0</v>
      </c>
      <c r="C78" s="293">
        <f>-(C65+C68+C69)</f>
        <v>-335914.07340474799</v>
      </c>
      <c r="D78" s="293">
        <f t="shared" ref="D78:V78" si="20">-(D65+D68+D69)</f>
        <v>-349350.63634093798</v>
      </c>
      <c r="E78" s="293">
        <f t="shared" si="20"/>
        <v>-363324.66179457569</v>
      </c>
      <c r="F78" s="293">
        <f t="shared" si="20"/>
        <v>-377857.64826635865</v>
      </c>
      <c r="G78" s="293">
        <f t="shared" si="20"/>
        <v>-392971.95419701299</v>
      </c>
      <c r="H78" s="293">
        <f t="shared" si="20"/>
        <v>-408690.83236489352</v>
      </c>
      <c r="I78" s="293">
        <f t="shared" si="20"/>
        <v>-425038.46565948927</v>
      </c>
      <c r="J78" s="293">
        <f t="shared" si="20"/>
        <v>-442040.00428586884</v>
      </c>
      <c r="K78" s="293">
        <f t="shared" si="20"/>
        <v>-459721.60445730365</v>
      </c>
      <c r="L78" s="293">
        <f t="shared" si="20"/>
        <v>-478110.46863559575</v>
      </c>
      <c r="M78" s="293">
        <f t="shared" si="20"/>
        <v>-497234.88738101965</v>
      </c>
      <c r="N78" s="293">
        <f t="shared" si="20"/>
        <v>-517124.28287626046</v>
      </c>
      <c r="O78" s="293">
        <f t="shared" si="20"/>
        <v>-537809.25419131084</v>
      </c>
      <c r="P78" s="293">
        <f t="shared" si="20"/>
        <v>-559321.62435896334</v>
      </c>
      <c r="Q78" s="293">
        <f t="shared" si="20"/>
        <v>-581694.48933332181</v>
      </c>
      <c r="R78" s="293">
        <f t="shared" si="20"/>
        <v>-604962.26890665479</v>
      </c>
      <c r="S78" s="293">
        <f t="shared" si="20"/>
        <v>-629160.75966292107</v>
      </c>
      <c r="T78" s="293">
        <f t="shared" si="20"/>
        <v>-654327.19004943781</v>
      </c>
      <c r="U78" s="293">
        <f t="shared" si="20"/>
        <v>-680500.27765141544</v>
      </c>
      <c r="V78" s="293">
        <f t="shared" si="20"/>
        <v>-707720.28875747207</v>
      </c>
    </row>
    <row r="79" spans="1:22" x14ac:dyDescent="0.25">
      <c r="A79" s="294" t="s">
        <v>334</v>
      </c>
      <c r="B79" s="293"/>
      <c r="C79" s="293"/>
      <c r="D79" s="293"/>
      <c r="E79" s="293"/>
      <c r="F79" s="293"/>
      <c r="G79" s="293"/>
      <c r="H79" s="293"/>
      <c r="I79" s="293"/>
      <c r="J79" s="293"/>
      <c r="K79" s="293"/>
      <c r="L79" s="293"/>
      <c r="M79" s="293"/>
      <c r="N79" s="293"/>
      <c r="O79" s="293"/>
      <c r="P79" s="293"/>
      <c r="Q79" s="293"/>
      <c r="R79" s="293"/>
      <c r="S79" s="293"/>
      <c r="T79" s="293"/>
      <c r="U79" s="293"/>
      <c r="V79" s="293"/>
    </row>
    <row r="80" spans="1:22" x14ac:dyDescent="0.25">
      <c r="A80" s="294" t="s">
        <v>334</v>
      </c>
      <c r="B80" s="293">
        <f t="shared" ref="B80" si="21">-$B$35*(1+B$47)*$B$26*365</f>
        <v>0</v>
      </c>
      <c r="C80" s="293">
        <v>0</v>
      </c>
      <c r="D80" s="293">
        <v>0</v>
      </c>
      <c r="E80" s="293">
        <v>0</v>
      </c>
      <c r="F80" s="293">
        <v>0</v>
      </c>
      <c r="G80" s="293">
        <v>0</v>
      </c>
      <c r="H80" s="293">
        <v>0</v>
      </c>
      <c r="I80" s="293">
        <v>0</v>
      </c>
      <c r="J80" s="293">
        <v>0</v>
      </c>
      <c r="K80" s="293">
        <v>0</v>
      </c>
      <c r="L80" s="293">
        <v>0</v>
      </c>
      <c r="M80" s="293">
        <v>0</v>
      </c>
      <c r="N80" s="293">
        <v>0</v>
      </c>
      <c r="O80" s="293">
        <v>0</v>
      </c>
      <c r="P80" s="293">
        <v>0</v>
      </c>
      <c r="Q80" s="293">
        <v>0</v>
      </c>
      <c r="R80" s="293">
        <v>0</v>
      </c>
      <c r="S80" s="293">
        <v>0</v>
      </c>
      <c r="T80" s="293">
        <v>0</v>
      </c>
      <c r="U80" s="293">
        <v>0</v>
      </c>
      <c r="V80" s="293">
        <v>0</v>
      </c>
    </row>
    <row r="81" spans="1:22" x14ac:dyDescent="0.25">
      <c r="A81" s="294" t="s">
        <v>334</v>
      </c>
      <c r="B81" s="293"/>
      <c r="C81" s="293">
        <v>0</v>
      </c>
      <c r="D81" s="293">
        <v>0</v>
      </c>
      <c r="E81" s="293">
        <v>0</v>
      </c>
      <c r="F81" s="293">
        <v>0</v>
      </c>
      <c r="G81" s="293">
        <v>0</v>
      </c>
      <c r="H81" s="293">
        <v>0</v>
      </c>
      <c r="I81" s="293">
        <v>0</v>
      </c>
      <c r="J81" s="293">
        <v>0</v>
      </c>
      <c r="K81" s="293">
        <v>0</v>
      </c>
      <c r="L81" s="293">
        <v>0</v>
      </c>
      <c r="M81" s="293">
        <v>0</v>
      </c>
      <c r="N81" s="293">
        <v>0</v>
      </c>
      <c r="O81" s="293">
        <v>0</v>
      </c>
      <c r="P81" s="293">
        <v>0</v>
      </c>
      <c r="Q81" s="293">
        <v>0</v>
      </c>
      <c r="R81" s="293">
        <v>0</v>
      </c>
      <c r="S81" s="293">
        <v>0</v>
      </c>
      <c r="T81" s="293">
        <v>0</v>
      </c>
      <c r="U81" s="293">
        <v>0</v>
      </c>
      <c r="V81" s="293">
        <v>0</v>
      </c>
    </row>
    <row r="82" spans="1:22" x14ac:dyDescent="0.25">
      <c r="A82" s="294" t="s">
        <v>224</v>
      </c>
      <c r="B82" s="293"/>
      <c r="C82" s="293">
        <f>-C67</f>
        <v>-166586.77309999999</v>
      </c>
      <c r="D82" s="293">
        <f t="shared" ref="D82:V82" si="22">-D67</f>
        <v>-162202.91065000001</v>
      </c>
      <c r="E82" s="293">
        <f t="shared" si="22"/>
        <v>-153435.18574999998</v>
      </c>
      <c r="F82" s="293">
        <f t="shared" si="22"/>
        <v>-144667.46084999997</v>
      </c>
      <c r="G82" s="293">
        <f t="shared" si="22"/>
        <v>-135899.73595</v>
      </c>
      <c r="H82" s="293">
        <f t="shared" si="22"/>
        <v>-127132.01104999997</v>
      </c>
      <c r="I82" s="293">
        <f t="shared" si="22"/>
        <v>-118364.28615</v>
      </c>
      <c r="J82" s="293">
        <f t="shared" si="22"/>
        <v>-109596.56125</v>
      </c>
      <c r="K82" s="293">
        <f t="shared" si="22"/>
        <v>-100828.83635000001</v>
      </c>
      <c r="L82" s="293">
        <f t="shared" si="22"/>
        <v>-92061.111449999997</v>
      </c>
      <c r="M82" s="293">
        <f t="shared" si="22"/>
        <v>-83293.38655000001</v>
      </c>
      <c r="N82" s="293">
        <f t="shared" si="22"/>
        <v>-74525.661650000024</v>
      </c>
      <c r="O82" s="293">
        <f t="shared" si="22"/>
        <v>-65757.936750000023</v>
      </c>
      <c r="P82" s="293">
        <f t="shared" si="22"/>
        <v>-56990.211850000029</v>
      </c>
      <c r="Q82" s="293">
        <f t="shared" si="22"/>
        <v>-48222.486950000042</v>
      </c>
      <c r="R82" s="293">
        <f t="shared" si="22"/>
        <v>-39454.762050000034</v>
      </c>
      <c r="S82" s="293">
        <f t="shared" si="22"/>
        <v>-30687.037150000047</v>
      </c>
      <c r="T82" s="293">
        <f t="shared" si="22"/>
        <v>-21919.312250000046</v>
      </c>
      <c r="U82" s="293">
        <f t="shared" si="22"/>
        <v>-13151.587350000051</v>
      </c>
      <c r="V82" s="293">
        <f t="shared" si="22"/>
        <v>-4383.8624500000569</v>
      </c>
    </row>
    <row r="83" spans="1:22" s="242" customFormat="1" ht="14.25" x14ac:dyDescent="0.25">
      <c r="A83" s="295" t="s">
        <v>567</v>
      </c>
      <c r="B83" s="291">
        <f t="shared" ref="B83" si="23">B75+B76</f>
        <v>0</v>
      </c>
      <c r="C83" s="291">
        <f>C75+C76</f>
        <v>1923293.7549777918</v>
      </c>
      <c r="D83" s="291">
        <f>D75+D76</f>
        <v>2600045.5379084032</v>
      </c>
      <c r="E83" s="291">
        <f t="shared" ref="E83:F83" si="24">E75+E76</f>
        <v>3279921.9304189398</v>
      </c>
      <c r="F83" s="291">
        <f t="shared" si="24"/>
        <v>3238845.8989261538</v>
      </c>
      <c r="G83" s="291">
        <f>G75+G76</f>
        <v>3475214.9650436831</v>
      </c>
      <c r="H83" s="291">
        <f t="shared" ref="H83:V83" si="25">H75+H76</f>
        <v>3424046.0585179264</v>
      </c>
      <c r="I83" s="291">
        <f t="shared" si="25"/>
        <v>3714851.0123436437</v>
      </c>
      <c r="J83" s="291">
        <f t="shared" si="25"/>
        <v>3809441.9533617138</v>
      </c>
      <c r="K83" s="291">
        <f t="shared" si="25"/>
        <v>3980078.3969589332</v>
      </c>
      <c r="L83" s="291">
        <f t="shared" si="25"/>
        <v>4113910.1294480995</v>
      </c>
      <c r="M83" s="291">
        <f t="shared" si="25"/>
        <v>4268287.6583237005</v>
      </c>
      <c r="N83" s="291">
        <f t="shared" si="25"/>
        <v>4419695.4883452179</v>
      </c>
      <c r="O83" s="291">
        <f t="shared" si="25"/>
        <v>4580367.5977056399</v>
      </c>
      <c r="P83" s="291">
        <f t="shared" si="25"/>
        <v>4745563.7188883647</v>
      </c>
      <c r="Q83" s="291">
        <f t="shared" si="25"/>
        <v>4918058.8932571877</v>
      </c>
      <c r="R83" s="291">
        <f t="shared" si="25"/>
        <v>4926862.9168146197</v>
      </c>
      <c r="S83" s="291">
        <f t="shared" si="25"/>
        <v>5283407.9261152968</v>
      </c>
      <c r="T83" s="291">
        <f t="shared" si="25"/>
        <v>5441390.9245027089</v>
      </c>
      <c r="U83" s="291">
        <f t="shared" si="25"/>
        <v>5678662.4314836152</v>
      </c>
      <c r="V83" s="291">
        <f t="shared" si="25"/>
        <v>5880749.3338236483</v>
      </c>
    </row>
    <row r="84" spans="1:22" ht="22.5" customHeight="1" x14ac:dyDescent="0.25">
      <c r="A84" s="294" t="s">
        <v>225</v>
      </c>
      <c r="B84" s="293">
        <v>0</v>
      </c>
      <c r="C84" s="293">
        <f>-(B23/20)</f>
        <v>-398532.99349999998</v>
      </c>
      <c r="D84" s="293">
        <f>C84</f>
        <v>-398532.99349999998</v>
      </c>
      <c r="E84" s="293">
        <f t="shared" ref="E84:V84" si="26">D84</f>
        <v>-398532.99349999998</v>
      </c>
      <c r="F84" s="293">
        <f t="shared" si="26"/>
        <v>-398532.99349999998</v>
      </c>
      <c r="G84" s="293">
        <f t="shared" si="26"/>
        <v>-398532.99349999998</v>
      </c>
      <c r="H84" s="293">
        <f t="shared" si="26"/>
        <v>-398532.99349999998</v>
      </c>
      <c r="I84" s="293">
        <f t="shared" si="26"/>
        <v>-398532.99349999998</v>
      </c>
      <c r="J84" s="293">
        <f t="shared" si="26"/>
        <v>-398532.99349999998</v>
      </c>
      <c r="K84" s="293">
        <f t="shared" si="26"/>
        <v>-398532.99349999998</v>
      </c>
      <c r="L84" s="293">
        <f t="shared" si="26"/>
        <v>-398532.99349999998</v>
      </c>
      <c r="M84" s="293">
        <f t="shared" si="26"/>
        <v>-398532.99349999998</v>
      </c>
      <c r="N84" s="293">
        <f t="shared" si="26"/>
        <v>-398532.99349999998</v>
      </c>
      <c r="O84" s="293">
        <f t="shared" si="26"/>
        <v>-398532.99349999998</v>
      </c>
      <c r="P84" s="293">
        <f t="shared" si="26"/>
        <v>-398532.99349999998</v>
      </c>
      <c r="Q84" s="293">
        <f t="shared" si="26"/>
        <v>-398532.99349999998</v>
      </c>
      <c r="R84" s="293">
        <f t="shared" si="26"/>
        <v>-398532.99349999998</v>
      </c>
      <c r="S84" s="293">
        <f t="shared" si="26"/>
        <v>-398532.99349999998</v>
      </c>
      <c r="T84" s="293">
        <f t="shared" si="26"/>
        <v>-398532.99349999998</v>
      </c>
      <c r="U84" s="293">
        <f t="shared" si="26"/>
        <v>-398532.99349999998</v>
      </c>
      <c r="V84" s="293">
        <f t="shared" si="26"/>
        <v>-398532.99349999998</v>
      </c>
    </row>
    <row r="85" spans="1:22" s="242" customFormat="1" ht="14.25" x14ac:dyDescent="0.25">
      <c r="A85" s="295" t="s">
        <v>568</v>
      </c>
      <c r="B85" s="291">
        <f t="shared" ref="B85" si="27">B83+B84</f>
        <v>0</v>
      </c>
      <c r="C85" s="291">
        <f>C84+C83</f>
        <v>1524760.7614777917</v>
      </c>
      <c r="D85" s="291">
        <f t="shared" ref="D85:V85" si="28">D84+D83</f>
        <v>2201512.5444084033</v>
      </c>
      <c r="E85" s="291">
        <f t="shared" si="28"/>
        <v>2881388.9369189399</v>
      </c>
      <c r="F85" s="291">
        <f t="shared" si="28"/>
        <v>2840312.9054261539</v>
      </c>
      <c r="G85" s="291">
        <f t="shared" si="28"/>
        <v>3076681.9715436832</v>
      </c>
      <c r="H85" s="291">
        <f t="shared" si="28"/>
        <v>3025513.0650179265</v>
      </c>
      <c r="I85" s="291">
        <f t="shared" si="28"/>
        <v>3316318.0188436438</v>
      </c>
      <c r="J85" s="291">
        <f t="shared" si="28"/>
        <v>3410908.9598617139</v>
      </c>
      <c r="K85" s="291">
        <f t="shared" si="28"/>
        <v>3581545.4034589333</v>
      </c>
      <c r="L85" s="291">
        <f t="shared" si="28"/>
        <v>3715377.1359480997</v>
      </c>
      <c r="M85" s="291">
        <f t="shared" si="28"/>
        <v>3869754.6648237007</v>
      </c>
      <c r="N85" s="291">
        <f t="shared" si="28"/>
        <v>4021162.494845218</v>
      </c>
      <c r="O85" s="291">
        <f t="shared" si="28"/>
        <v>4181834.60420564</v>
      </c>
      <c r="P85" s="291">
        <f t="shared" si="28"/>
        <v>4347030.7253883649</v>
      </c>
      <c r="Q85" s="291">
        <f t="shared" si="28"/>
        <v>4519525.8997571878</v>
      </c>
      <c r="R85" s="291">
        <f t="shared" si="28"/>
        <v>4528329.9233146198</v>
      </c>
      <c r="S85" s="291">
        <f t="shared" si="28"/>
        <v>4884874.9326152969</v>
      </c>
      <c r="T85" s="291">
        <f t="shared" si="28"/>
        <v>5042857.9310027091</v>
      </c>
      <c r="U85" s="291">
        <f t="shared" si="28"/>
        <v>5280129.4379836153</v>
      </c>
      <c r="V85" s="291">
        <f t="shared" si="28"/>
        <v>5482216.3403236484</v>
      </c>
    </row>
    <row r="86" spans="1:22" x14ac:dyDescent="0.25">
      <c r="A86" s="294" t="s">
        <v>226</v>
      </c>
      <c r="B86" s="293">
        <f t="shared" ref="B86:V86" si="29">-B72</f>
        <v>0</v>
      </c>
      <c r="C86" s="293">
        <f>-C72</f>
        <v>0</v>
      </c>
      <c r="D86" s="293">
        <f t="shared" si="29"/>
        <v>0</v>
      </c>
      <c r="E86" s="293">
        <f t="shared" si="29"/>
        <v>0</v>
      </c>
      <c r="F86" s="293">
        <f>-F72</f>
        <v>0</v>
      </c>
      <c r="G86" s="293">
        <f t="shared" si="29"/>
        <v>0</v>
      </c>
      <c r="H86" s="293">
        <f t="shared" si="29"/>
        <v>0</v>
      </c>
      <c r="I86" s="293">
        <f t="shared" si="29"/>
        <v>0</v>
      </c>
      <c r="J86" s="293">
        <f t="shared" si="29"/>
        <v>0</v>
      </c>
      <c r="K86" s="293">
        <f t="shared" si="29"/>
        <v>0</v>
      </c>
      <c r="L86" s="293">
        <f t="shared" si="29"/>
        <v>0</v>
      </c>
      <c r="M86" s="293">
        <f t="shared" si="29"/>
        <v>0</v>
      </c>
      <c r="N86" s="293">
        <f t="shared" si="29"/>
        <v>0</v>
      </c>
      <c r="O86" s="293">
        <f t="shared" si="29"/>
        <v>0</v>
      </c>
      <c r="P86" s="293">
        <f t="shared" si="29"/>
        <v>0</v>
      </c>
      <c r="Q86" s="293">
        <f t="shared" si="29"/>
        <v>0</v>
      </c>
      <c r="R86" s="293">
        <f t="shared" si="29"/>
        <v>0</v>
      </c>
      <c r="S86" s="293">
        <f t="shared" si="29"/>
        <v>0</v>
      </c>
      <c r="T86" s="293">
        <f t="shared" si="29"/>
        <v>0</v>
      </c>
      <c r="U86" s="293">
        <f t="shared" si="29"/>
        <v>0</v>
      </c>
      <c r="V86" s="293">
        <f t="shared" si="29"/>
        <v>0</v>
      </c>
    </row>
    <row r="87" spans="1:22" s="242" customFormat="1" ht="14.25" x14ac:dyDescent="0.25">
      <c r="A87" s="295" t="s">
        <v>227</v>
      </c>
      <c r="B87" s="307">
        <v>0</v>
      </c>
      <c r="C87" s="291">
        <f>C85+C86</f>
        <v>1524760.7614777917</v>
      </c>
      <c r="D87" s="291">
        <f t="shared" ref="D87:V87" si="30">D85+D86</f>
        <v>2201512.5444084033</v>
      </c>
      <c r="E87" s="291">
        <f t="shared" si="30"/>
        <v>2881388.9369189399</v>
      </c>
      <c r="F87" s="291">
        <f t="shared" si="30"/>
        <v>2840312.9054261539</v>
      </c>
      <c r="G87" s="291">
        <f t="shared" si="30"/>
        <v>3076681.9715436832</v>
      </c>
      <c r="H87" s="291">
        <f t="shared" si="30"/>
        <v>3025513.0650179265</v>
      </c>
      <c r="I87" s="291">
        <f t="shared" si="30"/>
        <v>3316318.0188436438</v>
      </c>
      <c r="J87" s="291">
        <f t="shared" si="30"/>
        <v>3410908.9598617139</v>
      </c>
      <c r="K87" s="291">
        <f t="shared" si="30"/>
        <v>3581545.4034589333</v>
      </c>
      <c r="L87" s="291">
        <f t="shared" si="30"/>
        <v>3715377.1359480997</v>
      </c>
      <c r="M87" s="291">
        <f t="shared" si="30"/>
        <v>3869754.6648237007</v>
      </c>
      <c r="N87" s="291">
        <f t="shared" si="30"/>
        <v>4021162.494845218</v>
      </c>
      <c r="O87" s="291">
        <f t="shared" si="30"/>
        <v>4181834.60420564</v>
      </c>
      <c r="P87" s="291">
        <f t="shared" si="30"/>
        <v>4347030.7253883649</v>
      </c>
      <c r="Q87" s="291">
        <f t="shared" si="30"/>
        <v>4519525.8997571878</v>
      </c>
      <c r="R87" s="291">
        <f t="shared" si="30"/>
        <v>4528329.9233146198</v>
      </c>
      <c r="S87" s="291">
        <f t="shared" si="30"/>
        <v>4884874.9326152969</v>
      </c>
      <c r="T87" s="291">
        <f t="shared" si="30"/>
        <v>5042857.9310027091</v>
      </c>
      <c r="U87" s="291">
        <f t="shared" si="30"/>
        <v>5280129.4379836153</v>
      </c>
      <c r="V87" s="291">
        <f t="shared" si="30"/>
        <v>5482216.3403236484</v>
      </c>
    </row>
    <row r="88" spans="1:22" s="240" customFormat="1" x14ac:dyDescent="0.25">
      <c r="A88" s="296" t="s">
        <v>211</v>
      </c>
      <c r="B88" s="297">
        <v>0</v>
      </c>
      <c r="C88" s="297"/>
      <c r="D88" s="297">
        <f>-D87*$B$34</f>
        <v>-440302.50888168067</v>
      </c>
      <c r="E88" s="297">
        <f t="shared" ref="E88:V88" si="31">-E87*$B$34</f>
        <v>-576277.78738378803</v>
      </c>
      <c r="F88" s="297">
        <f t="shared" si="31"/>
        <v>-568062.58108523081</v>
      </c>
      <c r="G88" s="297">
        <f t="shared" si="31"/>
        <v>-615336.39430873666</v>
      </c>
      <c r="H88" s="297">
        <f t="shared" si="31"/>
        <v>-605102.61300358537</v>
      </c>
      <c r="I88" s="297">
        <f t="shared" si="31"/>
        <v>-663263.60376872879</v>
      </c>
      <c r="J88" s="297">
        <f t="shared" si="31"/>
        <v>-682181.79197234288</v>
      </c>
      <c r="K88" s="297">
        <f t="shared" si="31"/>
        <v>-716309.08069178672</v>
      </c>
      <c r="L88" s="297">
        <f t="shared" si="31"/>
        <v>-743075.42718961998</v>
      </c>
      <c r="M88" s="297">
        <f t="shared" si="31"/>
        <v>-773950.9329647402</v>
      </c>
      <c r="N88" s="297">
        <f t="shared" si="31"/>
        <v>-804232.49896904361</v>
      </c>
      <c r="O88" s="297">
        <f t="shared" si="31"/>
        <v>-836366.9208411281</v>
      </c>
      <c r="P88" s="297">
        <f t="shared" si="31"/>
        <v>-869406.14507767302</v>
      </c>
      <c r="Q88" s="297">
        <f t="shared" si="31"/>
        <v>-903905.17995143763</v>
      </c>
      <c r="R88" s="297">
        <f t="shared" si="31"/>
        <v>-905665.98466292396</v>
      </c>
      <c r="S88" s="297">
        <f t="shared" si="31"/>
        <v>-976974.98652305943</v>
      </c>
      <c r="T88" s="297">
        <f t="shared" si="31"/>
        <v>-1008571.5862005418</v>
      </c>
      <c r="U88" s="297">
        <f t="shared" si="31"/>
        <v>-1056025.8875967232</v>
      </c>
      <c r="V88" s="297">
        <f t="shared" si="31"/>
        <v>-1096443.2680647296</v>
      </c>
    </row>
    <row r="89" spans="1:22" ht="16.5" thickBot="1" x14ac:dyDescent="0.3">
      <c r="A89" s="298" t="s">
        <v>228</v>
      </c>
      <c r="B89" s="299">
        <f t="shared" ref="B89" si="32">B87+B88</f>
        <v>0</v>
      </c>
      <c r="C89" s="299">
        <f>C87+C88</f>
        <v>1524760.7614777917</v>
      </c>
      <c r="D89" s="299">
        <f>D87+D88</f>
        <v>1761210.0355267227</v>
      </c>
      <c r="E89" s="299">
        <f t="shared" ref="E89:V89" si="33">E87+E88</f>
        <v>2305111.1495351521</v>
      </c>
      <c r="F89" s="299">
        <f t="shared" si="33"/>
        <v>2272250.3243409232</v>
      </c>
      <c r="G89" s="299">
        <f t="shared" si="33"/>
        <v>2461345.5772349467</v>
      </c>
      <c r="H89" s="299">
        <f t="shared" si="33"/>
        <v>2420410.452014341</v>
      </c>
      <c r="I89" s="299">
        <f t="shared" si="33"/>
        <v>2653054.4150749152</v>
      </c>
      <c r="J89" s="299">
        <f t="shared" si="33"/>
        <v>2728727.167889371</v>
      </c>
      <c r="K89" s="299">
        <f t="shared" si="33"/>
        <v>2865236.3227671469</v>
      </c>
      <c r="L89" s="299">
        <f t="shared" si="33"/>
        <v>2972301.7087584799</v>
      </c>
      <c r="M89" s="299">
        <f t="shared" si="33"/>
        <v>3095803.7318589604</v>
      </c>
      <c r="N89" s="299">
        <f t="shared" si="33"/>
        <v>3216929.9958761744</v>
      </c>
      <c r="O89" s="299">
        <f t="shared" si="33"/>
        <v>3345467.6833645119</v>
      </c>
      <c r="P89" s="299">
        <f t="shared" si="33"/>
        <v>3477624.5803106921</v>
      </c>
      <c r="Q89" s="299">
        <f t="shared" si="33"/>
        <v>3615620.7198057501</v>
      </c>
      <c r="R89" s="299">
        <f t="shared" si="33"/>
        <v>3622663.9386516958</v>
      </c>
      <c r="S89" s="299">
        <f t="shared" si="33"/>
        <v>3907899.9460922377</v>
      </c>
      <c r="T89" s="299">
        <f t="shared" si="33"/>
        <v>4034286.3448021673</v>
      </c>
      <c r="U89" s="299">
        <f t="shared" si="33"/>
        <v>4224103.5503868926</v>
      </c>
      <c r="V89" s="299">
        <f t="shared" si="33"/>
        <v>4385773.0722589185</v>
      </c>
    </row>
    <row r="90" spans="1:22" s="303" customFormat="1" ht="16.5" thickBot="1" x14ac:dyDescent="0.3">
      <c r="A90" s="300"/>
      <c r="B90" s="301">
        <v>0</v>
      </c>
      <c r="C90" s="301">
        <v>1</v>
      </c>
      <c r="D90" s="301">
        <f>C90+1</f>
        <v>2</v>
      </c>
      <c r="E90" s="301">
        <f t="shared" ref="E90:V90" si="34">D90+1</f>
        <v>3</v>
      </c>
      <c r="F90" s="302">
        <f t="shared" si="34"/>
        <v>4</v>
      </c>
      <c r="G90" s="301">
        <f t="shared" si="34"/>
        <v>5</v>
      </c>
      <c r="H90" s="301">
        <f t="shared" si="34"/>
        <v>6</v>
      </c>
      <c r="I90" s="301">
        <f t="shared" si="34"/>
        <v>7</v>
      </c>
      <c r="J90" s="301">
        <f t="shared" si="34"/>
        <v>8</v>
      </c>
      <c r="K90" s="301">
        <f t="shared" si="34"/>
        <v>9</v>
      </c>
      <c r="L90" s="301">
        <f t="shared" si="34"/>
        <v>10</v>
      </c>
      <c r="M90" s="301">
        <f t="shared" si="34"/>
        <v>11</v>
      </c>
      <c r="N90" s="301">
        <f t="shared" si="34"/>
        <v>12</v>
      </c>
      <c r="O90" s="301">
        <f t="shared" si="34"/>
        <v>13</v>
      </c>
      <c r="P90" s="301">
        <f t="shared" si="34"/>
        <v>14</v>
      </c>
      <c r="Q90" s="301">
        <f t="shared" si="34"/>
        <v>15</v>
      </c>
      <c r="R90" s="301">
        <f t="shared" si="34"/>
        <v>16</v>
      </c>
      <c r="S90" s="301">
        <f t="shared" si="34"/>
        <v>17</v>
      </c>
      <c r="T90" s="301">
        <f t="shared" si="34"/>
        <v>18</v>
      </c>
      <c r="U90" s="301">
        <f t="shared" si="34"/>
        <v>19</v>
      </c>
      <c r="V90" s="301">
        <f t="shared" si="34"/>
        <v>20</v>
      </c>
    </row>
    <row r="91" spans="1:22" x14ac:dyDescent="0.25">
      <c r="A91" s="289" t="s">
        <v>229</v>
      </c>
      <c r="B91" s="273">
        <f t="shared" ref="B91:V91" si="35">B45</f>
        <v>2024</v>
      </c>
      <c r="C91" s="273">
        <f t="shared" si="35"/>
        <v>2025</v>
      </c>
      <c r="D91" s="273">
        <f t="shared" si="35"/>
        <v>2026</v>
      </c>
      <c r="E91" s="273">
        <f t="shared" si="35"/>
        <v>2027</v>
      </c>
      <c r="F91" s="273">
        <f t="shared" si="35"/>
        <v>2028</v>
      </c>
      <c r="G91" s="273">
        <f t="shared" si="35"/>
        <v>2029</v>
      </c>
      <c r="H91" s="273">
        <f t="shared" si="35"/>
        <v>2030</v>
      </c>
      <c r="I91" s="273">
        <f t="shared" si="35"/>
        <v>2031</v>
      </c>
      <c r="J91" s="273">
        <f t="shared" si="35"/>
        <v>2032</v>
      </c>
      <c r="K91" s="273">
        <f t="shared" si="35"/>
        <v>2033</v>
      </c>
      <c r="L91" s="273">
        <f t="shared" si="35"/>
        <v>2034</v>
      </c>
      <c r="M91" s="273">
        <f t="shared" si="35"/>
        <v>2035</v>
      </c>
      <c r="N91" s="273">
        <f t="shared" si="35"/>
        <v>2036</v>
      </c>
      <c r="O91" s="273">
        <f t="shared" si="35"/>
        <v>2037</v>
      </c>
      <c r="P91" s="273">
        <f t="shared" si="35"/>
        <v>2038</v>
      </c>
      <c r="Q91" s="273">
        <f t="shared" si="35"/>
        <v>2039</v>
      </c>
      <c r="R91" s="273">
        <f t="shared" si="35"/>
        <v>2040</v>
      </c>
      <c r="S91" s="273">
        <f t="shared" si="35"/>
        <v>2041</v>
      </c>
      <c r="T91" s="273">
        <f t="shared" si="35"/>
        <v>2042</v>
      </c>
      <c r="U91" s="273">
        <f t="shared" si="35"/>
        <v>2043</v>
      </c>
      <c r="V91" s="273">
        <f t="shared" si="35"/>
        <v>2044</v>
      </c>
    </row>
    <row r="92" spans="1:22" s="242" customFormat="1" ht="14.25" x14ac:dyDescent="0.25">
      <c r="A92" s="290" t="s">
        <v>568</v>
      </c>
      <c r="B92" s="291">
        <f t="shared" ref="B92:V92" si="36">B85</f>
        <v>0</v>
      </c>
      <c r="C92" s="291">
        <f t="shared" si="36"/>
        <v>1524760.7614777917</v>
      </c>
      <c r="D92" s="291">
        <f t="shared" si="36"/>
        <v>2201512.5444084033</v>
      </c>
      <c r="E92" s="291">
        <f t="shared" si="36"/>
        <v>2881388.9369189399</v>
      </c>
      <c r="F92" s="291">
        <f t="shared" si="36"/>
        <v>2840312.9054261539</v>
      </c>
      <c r="G92" s="291">
        <f t="shared" si="36"/>
        <v>3076681.9715436832</v>
      </c>
      <c r="H92" s="291">
        <f t="shared" si="36"/>
        <v>3025513.0650179265</v>
      </c>
      <c r="I92" s="291">
        <f t="shared" si="36"/>
        <v>3316318.0188436438</v>
      </c>
      <c r="J92" s="291">
        <f t="shared" si="36"/>
        <v>3410908.9598617139</v>
      </c>
      <c r="K92" s="291">
        <f t="shared" si="36"/>
        <v>3581545.4034589333</v>
      </c>
      <c r="L92" s="291">
        <f t="shared" si="36"/>
        <v>3715377.1359480997</v>
      </c>
      <c r="M92" s="291">
        <f t="shared" si="36"/>
        <v>3869754.6648237007</v>
      </c>
      <c r="N92" s="291">
        <f t="shared" si="36"/>
        <v>4021162.494845218</v>
      </c>
      <c r="O92" s="291">
        <f t="shared" si="36"/>
        <v>4181834.60420564</v>
      </c>
      <c r="P92" s="291">
        <f t="shared" si="36"/>
        <v>4347030.7253883649</v>
      </c>
      <c r="Q92" s="291">
        <f t="shared" si="36"/>
        <v>4519525.8997571878</v>
      </c>
      <c r="R92" s="291">
        <f t="shared" si="36"/>
        <v>4528329.9233146198</v>
      </c>
      <c r="S92" s="291">
        <f t="shared" si="36"/>
        <v>4884874.9326152969</v>
      </c>
      <c r="T92" s="291">
        <f t="shared" si="36"/>
        <v>5042857.9310027091</v>
      </c>
      <c r="U92" s="291">
        <f t="shared" si="36"/>
        <v>5280129.4379836153</v>
      </c>
      <c r="V92" s="291">
        <f t="shared" si="36"/>
        <v>5482216.3403236484</v>
      </c>
    </row>
    <row r="93" spans="1:22" x14ac:dyDescent="0.25">
      <c r="A93" s="294" t="s">
        <v>225</v>
      </c>
      <c r="B93" s="293">
        <f>-B84</f>
        <v>0</v>
      </c>
      <c r="C93" s="293"/>
      <c r="D93" s="293"/>
      <c r="E93" s="293"/>
      <c r="F93" s="293"/>
      <c r="G93" s="293"/>
      <c r="H93" s="293"/>
      <c r="I93" s="293"/>
      <c r="J93" s="293"/>
      <c r="K93" s="293"/>
      <c r="L93" s="293"/>
      <c r="M93" s="293"/>
      <c r="N93" s="293"/>
      <c r="O93" s="293"/>
      <c r="P93" s="293"/>
      <c r="Q93" s="293"/>
      <c r="R93" s="293"/>
      <c r="S93" s="293"/>
      <c r="T93" s="293"/>
      <c r="U93" s="293"/>
      <c r="V93" s="293"/>
    </row>
    <row r="94" spans="1:22" x14ac:dyDescent="0.25">
      <c r="A94" s="294" t="s">
        <v>226</v>
      </c>
      <c r="B94" s="293">
        <f t="shared" ref="B94:V94" si="37">B86</f>
        <v>0</v>
      </c>
      <c r="C94" s="293">
        <f t="shared" si="37"/>
        <v>0</v>
      </c>
      <c r="D94" s="293">
        <f t="shared" si="37"/>
        <v>0</v>
      </c>
      <c r="E94" s="293">
        <f t="shared" si="37"/>
        <v>0</v>
      </c>
      <c r="F94" s="293">
        <f t="shared" si="37"/>
        <v>0</v>
      </c>
      <c r="G94" s="293">
        <f t="shared" si="37"/>
        <v>0</v>
      </c>
      <c r="H94" s="293">
        <f t="shared" si="37"/>
        <v>0</v>
      </c>
      <c r="I94" s="293">
        <f t="shared" si="37"/>
        <v>0</v>
      </c>
      <c r="J94" s="293">
        <f t="shared" si="37"/>
        <v>0</v>
      </c>
      <c r="K94" s="293">
        <f t="shared" si="37"/>
        <v>0</v>
      </c>
      <c r="L94" s="293">
        <f t="shared" si="37"/>
        <v>0</v>
      </c>
      <c r="M94" s="293">
        <f t="shared" si="37"/>
        <v>0</v>
      </c>
      <c r="N94" s="293">
        <f t="shared" si="37"/>
        <v>0</v>
      </c>
      <c r="O94" s="293">
        <f t="shared" si="37"/>
        <v>0</v>
      </c>
      <c r="P94" s="293">
        <f t="shared" si="37"/>
        <v>0</v>
      </c>
      <c r="Q94" s="293">
        <f t="shared" si="37"/>
        <v>0</v>
      </c>
      <c r="R94" s="293">
        <f t="shared" si="37"/>
        <v>0</v>
      </c>
      <c r="S94" s="293">
        <f t="shared" si="37"/>
        <v>0</v>
      </c>
      <c r="T94" s="293">
        <f t="shared" si="37"/>
        <v>0</v>
      </c>
      <c r="U94" s="293">
        <f t="shared" si="37"/>
        <v>0</v>
      </c>
      <c r="V94" s="293">
        <f t="shared" si="37"/>
        <v>0</v>
      </c>
    </row>
    <row r="95" spans="1:22" x14ac:dyDescent="0.25">
      <c r="A95" s="294" t="s">
        <v>211</v>
      </c>
      <c r="B95" s="293">
        <f>IF(SUM($B$88:B88)+SUM($A$95:A95)&gt;0,0,SUM($B$88:B88)-SUM($A$95:A95))</f>
        <v>0</v>
      </c>
      <c r="C95" s="293">
        <f>IF(SUM($B$88:C88)+SUM($A$95:B95)&gt;0,0,SUM($B$88:C88)-SUM($A$95:B95))</f>
        <v>0</v>
      </c>
      <c r="D95" s="293">
        <f>IF(SUM($B$88:D88)+SUM($A$95:C95)&gt;0,0,SUM($B$88:D88)-SUM($A$95:C95))</f>
        <v>-440302.50888168067</v>
      </c>
      <c r="E95" s="293">
        <f>IF(SUM($B$88:E88)+SUM($A$95:D95)&gt;0,0,SUM($B$88:E88)-SUM($A$95:D95))</f>
        <v>-576277.78738378803</v>
      </c>
      <c r="F95" s="293">
        <f>IF(SUM($B$88:F88)+SUM($A$95:E95)&gt;0,0,SUM($B$88:F88)-SUM($A$95:E95))</f>
        <v>-568062.58108523092</v>
      </c>
      <c r="G95" s="293">
        <f>IF(SUM($B$88:G88)+SUM($A$95:F95)&gt;0,0,SUM($B$88:G88)-SUM($A$95:F95))</f>
        <v>-615336.39430873655</v>
      </c>
      <c r="H95" s="293">
        <f>IF(SUM($B$88:H88)+SUM($A$95:G95)&gt;0,0,SUM($B$88:H88)-SUM($A$95:G95))</f>
        <v>-605102.61300358549</v>
      </c>
      <c r="I95" s="293">
        <f>IF(SUM($B$88:I88)+SUM($A$95:H95)&gt;0,0,SUM($B$88:I88)-SUM($A$95:H95))</f>
        <v>-663263.60376872867</v>
      </c>
      <c r="J95" s="293">
        <f>IF(SUM($B$88:J88)+SUM($A$95:I95)&gt;0,0,SUM($B$88:J88)-SUM($A$95:I95))</f>
        <v>-682181.79197234288</v>
      </c>
      <c r="K95" s="293">
        <f>IF(SUM($B$88:K88)+SUM($A$95:J95)&gt;0,0,SUM($B$88:K88)-SUM($A$95:J95))</f>
        <v>-716309.08069178695</v>
      </c>
      <c r="L95" s="293">
        <f>IF(SUM($B$88:L88)+SUM($A$95:K95)&gt;0,0,SUM($B$88:L88)-SUM($A$95:K95))</f>
        <v>-743075.42718962021</v>
      </c>
      <c r="M95" s="293">
        <f>IF(SUM($B$88:M88)+SUM($A$95:L95)&gt;0,0,SUM($B$88:M88)-SUM($A$95:L95))</f>
        <v>-773950.93296474032</v>
      </c>
      <c r="N95" s="293">
        <f>IF(SUM($B$88:N88)+SUM($A$95:M95)&gt;0,0,SUM($B$88:N88)-SUM($A$95:M95))</f>
        <v>-804232.49896904361</v>
      </c>
      <c r="O95" s="293">
        <f>IF(SUM($B$88:O88)+SUM($A$95:N95)&gt;0,0,SUM($B$88:O88)-SUM($A$95:N95))</f>
        <v>-836366.92084112763</v>
      </c>
      <c r="P95" s="293">
        <f>IF(SUM($B$88:P88)+SUM($A$95:O95)&gt;0,0,SUM($B$88:P88)-SUM($A$95:O95))</f>
        <v>-869406.14507767372</v>
      </c>
      <c r="Q95" s="293">
        <f>IF(SUM($B$88:Q88)+SUM($A$95:P95)&gt;0,0,SUM($B$88:Q88)-SUM($A$95:P95))</f>
        <v>-903905.17995143682</v>
      </c>
      <c r="R95" s="293">
        <f>IF(SUM($B$88:R88)+SUM($A$95:Q95)&gt;0,0,SUM($B$88:R88)-SUM($A$95:Q95))</f>
        <v>-905665.98466292396</v>
      </c>
      <c r="S95" s="293">
        <f>IF(SUM($B$88:S88)+SUM($A$95:R95)&gt;0,0,SUM($B$88:S88)-SUM($A$95:R95))</f>
        <v>-976974.98652306013</v>
      </c>
      <c r="T95" s="293">
        <f>IF(SUM($B$88:T88)+SUM($A$95:S95)&gt;0,0,SUM($B$88:T88)-SUM($A$95:S95))</f>
        <v>-1008571.5862005427</v>
      </c>
      <c r="U95" s="293">
        <f>IF(SUM($B$88:U88)+SUM($A$95:T95)&gt;0,0,SUM($B$88:U88)-SUM($A$95:T95))</f>
        <v>-1056025.8875967227</v>
      </c>
      <c r="V95" s="293">
        <f>IF(SUM($B$88:V88)+SUM($A$95:U95)&gt;0,0,SUM($B$88:V88)-SUM($A$95:U95))</f>
        <v>-1096443.2680647299</v>
      </c>
    </row>
    <row r="96" spans="1:22" x14ac:dyDescent="0.25">
      <c r="A96" s="329" t="s">
        <v>230</v>
      </c>
      <c r="B96" s="297">
        <f>-(B23-44000)*20%</f>
        <v>-1585331.9740000002</v>
      </c>
      <c r="C96" s="297">
        <f>IF(((SUM($B$75:C75)+SUM($B$77:C81))+SUM($B$98:C98))&lt;0,((SUM($B$75:C75)+SUM($B$77:C81))+SUM($B$98:C98))*0.2-SUM($A$96:B96),IF(SUM($A$96:B96)&lt;0,0-SUM($A$96:B96),0))</f>
        <v>409176.10561555834</v>
      </c>
      <c r="D96" s="297">
        <f>IF(((SUM($B$75:D75)+SUM($B$77:D81))+SUM($B$98:D98))&lt;0,((SUM($B$75:D75)+SUM($B$77:D81))+SUM($B$98:D98))*0.2-SUM($A$96:C96),IF(SUM($A$96:C96)&lt;0,0-SUM($A$96:C96),0))</f>
        <v>552449.68971168087</v>
      </c>
      <c r="E96" s="297">
        <f>IF(((SUM($B$75:E75)+SUM($B$77:E81))+SUM($B$98:E98))&lt;0,((SUM($B$75:E75)+SUM($B$77:E81))+SUM($B$98:E98))*0.2-SUM($A$96:D96),IF(SUM($A$96:D96)&lt;0,0-SUM($A$96:D96),0))</f>
        <v>623706.17867276096</v>
      </c>
      <c r="F96" s="297">
        <f>IF(((SUM($B$75:F75)+SUM($B$77:F81))+SUM($B$98:F98))&lt;0,((SUM($B$75:F75)+SUM($B$77:F81))+SUM($B$98:F98))*0.2-SUM($A$96:E96),IF(SUM($A$96:E96)&lt;0,0-SUM($A$96:E96),0))</f>
        <v>0</v>
      </c>
      <c r="G96" s="297">
        <f>IF(((SUM($B$75:G75)+SUM($B$77:G81))+SUM($B$98:G98))&lt;0,((SUM($B$75:G75)+SUM($B$77:G81))+SUM($B$98:G98))*0.2-SUM($A$96:F96),IF(SUM($A$96:F96)&lt;0,0-SUM($A$96:F96),0))</f>
        <v>0</v>
      </c>
      <c r="H96" s="297">
        <f>IF(((SUM($B$75:H75)+SUM($B$77:H81))+SUM($B$98:H98))&lt;0,((SUM($B$75:H75)+SUM($B$77:H81))+SUM($B$98:H98))*0.2-SUM($A$96:G96),IF(SUM($A$96:G96)&lt;0,0-SUM($A$96:G96),0))</f>
        <v>0</v>
      </c>
      <c r="I96" s="297">
        <f>IF(((SUM($B$75:I75)+SUM($B$77:I81))+SUM($B$98:I98))&lt;0,((SUM($B$75:I75)+SUM($B$77:I81))+SUM($B$98:I98))*0.2-SUM($A$96:H96),IF(SUM($A$96:H96)&lt;0,0-SUM($A$96:H96),0))</f>
        <v>0</v>
      </c>
      <c r="J96" s="297">
        <f>IF(((SUM($B$75:J75)+SUM($B$77:J81))+SUM($B$98:J98))&lt;0,((SUM($B$75:J75)+SUM($B$77:J81))+SUM($B$98:J98))*0.2-SUM($A$96:I96),IF(SUM($A$96:I96)&lt;0,0-SUM($A$96:I96),0))</f>
        <v>0</v>
      </c>
      <c r="K96" s="297">
        <f>IF(((SUM($B$75:K75)+SUM($B$77:K81))+SUM($B$98:K98))&lt;0,((SUM($B$75:K75)+SUM($B$77:K81))+SUM($B$98:K98))*0.2-SUM($A$96:J96),IF(SUM($A$96:J96)&lt;0,0-SUM($A$96:J96),0))</f>
        <v>0</v>
      </c>
      <c r="L96" s="297">
        <f>IF(((SUM($B$75:L75)+SUM($B$77:L81))+SUM($B$98:L98))&lt;0,((SUM($B$75:L75)+SUM($B$77:L81))+SUM($B$98:L98))*0.2-SUM($A$96:K96),IF(SUM($A$96:K96)&lt;0,0-SUM($A$96:K96),0))</f>
        <v>0</v>
      </c>
      <c r="M96" s="297">
        <f>IF(((SUM($B$75:M75)+SUM($B$77:M81))+SUM($B$98:M98))&lt;0,((SUM($B$75:M75)+SUM($B$77:M81))+SUM($B$98:M98))*0.2-SUM($A$96:L96),IF(SUM($A$96:L96)&lt;0,0-SUM($A$96:L96),0))</f>
        <v>0</v>
      </c>
      <c r="N96" s="297">
        <f>IF(((SUM($B$75:N75)+SUM($B$77:N81))+SUM($B$98:N98))&lt;0,((SUM($B$75:N75)+SUM($B$77:N81))+SUM($B$98:N98))*0.2-SUM($A$96:M96),IF(SUM($A$96:M96)&lt;0,0-SUM($A$96:M96),0))</f>
        <v>0</v>
      </c>
      <c r="O96" s="297">
        <f>IF(((SUM($B$75:O75)+SUM($B$77:O81))+SUM($B$98:O98))&lt;0,((SUM($B$75:O75)+SUM($B$77:O81))+SUM($B$98:O98))*0.2-SUM($A$96:N96),IF(SUM($A$96:N96)&lt;0,0-SUM($A$96:N96),0))</f>
        <v>0</v>
      </c>
      <c r="P96" s="297">
        <f>IF(((SUM($B$75:P75)+SUM($B$77:P81))+SUM($B$98:P98))&lt;0,((SUM($B$75:P75)+SUM($B$77:P81))+SUM($B$98:P98))*0.2-SUM($A$96:O96),IF(SUM($A$96:O96)&lt;0,0-SUM($A$96:O96),0))</f>
        <v>0</v>
      </c>
      <c r="Q96" s="297">
        <f>IF(((SUM($B$75:Q75)+SUM($B$77:Q81))+SUM($B$98:Q98))&lt;0,((SUM($B$75:Q75)+SUM($B$77:Q81))+SUM($B$98:Q98))*0.2-SUM($A$96:P96),IF(SUM($A$96:P96)&lt;0,0-SUM($A$96:P96),0))</f>
        <v>0</v>
      </c>
      <c r="R96" s="297">
        <f>IF(((SUM($B$75:R75)+SUM($B$77:R81))+SUM($B$98:R98))&lt;0,((SUM($B$75:R75)+SUM($B$77:R81))+SUM($B$98:R98))*0.2-SUM($A$96:Q96),IF(SUM($A$96:Q96)&lt;0,0-SUM($A$96:Q96),0))</f>
        <v>0</v>
      </c>
      <c r="S96" s="297">
        <f>IF(((SUM($B$75:S75)+SUM($B$77:S81))+SUM($B$98:S98))&lt;0,((SUM($B$75:S75)+SUM($B$77:S81))+SUM($B$98:S98))*0.2-SUM($A$96:R96),IF(SUM($A$96:R96)&lt;0,0-SUM($A$96:R96),0))</f>
        <v>0</v>
      </c>
      <c r="T96" s="297">
        <f>IF(((SUM($B$75:T75)+SUM($B$77:T81))+SUM($B$98:T98))&lt;0,((SUM($B$75:T75)+SUM($B$77:T81))+SUM($B$98:T98))*0.2-SUM($A$96:S96),IF(SUM($A$96:S96)&lt;0,0-SUM($A$96:S96),0))</f>
        <v>0</v>
      </c>
      <c r="U96" s="297">
        <f>IF(((SUM($B$75:U75)+SUM($B$77:U81))+SUM($B$98:U98))&lt;0,((SUM($B$75:U75)+SUM($B$77:U81))+SUM($B$98:U98))*0.2-SUM($A$96:T96),IF(SUM($A$96:T96)&lt;0,0-SUM($A$96:T96),0))</f>
        <v>0</v>
      </c>
      <c r="V96" s="297">
        <f>IF(((SUM($B$75:V75)+SUM($B$77:V81))+SUM($B$98:V98))&lt;0,((SUM($B$75:V75)+SUM($B$77:V81))+SUM($B$98:V98))*0.2-SUM($A$96:U96),IF(SUM($A$96:U96)&lt;0,0-SUM($A$96:U96),0))</f>
        <v>0</v>
      </c>
    </row>
    <row r="97" spans="1:22" x14ac:dyDescent="0.25">
      <c r="A97" s="294" t="s">
        <v>231</v>
      </c>
      <c r="B97" s="293">
        <f>-B75*(B37)</f>
        <v>0</v>
      </c>
      <c r="C97" s="293">
        <v>0</v>
      </c>
      <c r="D97" s="293">
        <v>0</v>
      </c>
      <c r="E97" s="293">
        <v>0</v>
      </c>
      <c r="F97" s="293">
        <v>0</v>
      </c>
      <c r="G97" s="293">
        <v>0</v>
      </c>
      <c r="H97" s="293">
        <v>0</v>
      </c>
      <c r="I97" s="293">
        <v>0</v>
      </c>
      <c r="J97" s="293">
        <v>0</v>
      </c>
      <c r="K97" s="293">
        <v>0</v>
      </c>
      <c r="L97" s="293">
        <v>0</v>
      </c>
      <c r="M97" s="293">
        <v>0</v>
      </c>
      <c r="N97" s="293">
        <v>0</v>
      </c>
      <c r="O97" s="293">
        <v>0</v>
      </c>
      <c r="P97" s="293">
        <v>0</v>
      </c>
      <c r="Q97" s="293">
        <v>0</v>
      </c>
      <c r="R97" s="293">
        <v>0</v>
      </c>
      <c r="S97" s="293">
        <v>0</v>
      </c>
      <c r="T97" s="293">
        <v>0</v>
      </c>
      <c r="U97" s="293">
        <v>0</v>
      </c>
      <c r="V97" s="293">
        <v>0</v>
      </c>
    </row>
    <row r="98" spans="1:22" x14ac:dyDescent="0.25">
      <c r="A98" s="294" t="s">
        <v>232</v>
      </c>
      <c r="B98" s="293">
        <f>-($B$23+$B$24)*$B$26</f>
        <v>-7970659.8700000001</v>
      </c>
      <c r="C98" s="293">
        <v>0</v>
      </c>
      <c r="D98" s="293">
        <v>0</v>
      </c>
      <c r="E98" s="293">
        <v>0</v>
      </c>
      <c r="F98" s="293">
        <v>0</v>
      </c>
      <c r="G98" s="293">
        <v>0</v>
      </c>
      <c r="H98" s="293">
        <v>0</v>
      </c>
      <c r="I98" s="293">
        <v>0</v>
      </c>
      <c r="J98" s="293">
        <v>0</v>
      </c>
      <c r="K98" s="293">
        <v>0</v>
      </c>
      <c r="L98" s="293">
        <v>0</v>
      </c>
      <c r="M98" s="293">
        <v>0</v>
      </c>
      <c r="N98" s="293">
        <v>0</v>
      </c>
      <c r="O98" s="293">
        <v>0</v>
      </c>
      <c r="P98" s="293">
        <v>0</v>
      </c>
      <c r="Q98" s="293">
        <v>0</v>
      </c>
      <c r="R98" s="293">
        <v>0</v>
      </c>
      <c r="S98" s="293">
        <v>0</v>
      </c>
      <c r="T98" s="293">
        <v>0</v>
      </c>
      <c r="U98" s="293">
        <v>0</v>
      </c>
      <c r="V98" s="330">
        <v>1</v>
      </c>
    </row>
    <row r="99" spans="1:22" x14ac:dyDescent="0.25">
      <c r="A99" s="294" t="s">
        <v>233</v>
      </c>
      <c r="B99" s="293">
        <f>B70-B71</f>
        <v>0</v>
      </c>
      <c r="C99" s="293"/>
      <c r="D99" s="293"/>
      <c r="E99" s="293"/>
      <c r="F99" s="293"/>
      <c r="G99" s="293"/>
      <c r="H99" s="293"/>
      <c r="I99" s="293"/>
      <c r="J99" s="293"/>
      <c r="K99" s="293"/>
      <c r="L99" s="293"/>
      <c r="M99" s="293"/>
      <c r="N99" s="293"/>
      <c r="O99" s="293"/>
      <c r="P99" s="293"/>
      <c r="Q99" s="293"/>
      <c r="R99" s="293"/>
      <c r="S99" s="293"/>
      <c r="T99" s="293"/>
      <c r="U99" s="293"/>
      <c r="V99" s="293"/>
    </row>
    <row r="100" spans="1:22" s="242" customFormat="1" ht="21" customHeight="1" x14ac:dyDescent="0.25">
      <c r="A100" s="304" t="s">
        <v>234</v>
      </c>
      <c r="B100" s="291">
        <f>SUM(B92:B99)</f>
        <v>-9555991.8440000005</v>
      </c>
      <c r="C100" s="291">
        <f>SUM(C92:C99)</f>
        <v>1933936.86709335</v>
      </c>
      <c r="D100" s="291">
        <f t="shared" ref="D100:V100" si="38">SUM(D92:D99)</f>
        <v>2313659.7252384033</v>
      </c>
      <c r="E100" s="291">
        <f t="shared" si="38"/>
        <v>2928817.3282079129</v>
      </c>
      <c r="F100" s="291">
        <f t="shared" si="38"/>
        <v>2272250.3243409228</v>
      </c>
      <c r="G100" s="291">
        <f t="shared" si="38"/>
        <v>2461345.5772349467</v>
      </c>
      <c r="H100" s="291">
        <f t="shared" si="38"/>
        <v>2420410.452014341</v>
      </c>
      <c r="I100" s="291">
        <f t="shared" si="38"/>
        <v>2653054.4150749152</v>
      </c>
      <c r="J100" s="291">
        <f t="shared" si="38"/>
        <v>2728727.167889371</v>
      </c>
      <c r="K100" s="291">
        <f t="shared" si="38"/>
        <v>2865236.3227671464</v>
      </c>
      <c r="L100" s="291">
        <f t="shared" si="38"/>
        <v>2972301.7087584794</v>
      </c>
      <c r="M100" s="291">
        <f t="shared" si="38"/>
        <v>3095803.7318589604</v>
      </c>
      <c r="N100" s="291">
        <f t="shared" si="38"/>
        <v>3216929.9958761744</v>
      </c>
      <c r="O100" s="291">
        <f t="shared" si="38"/>
        <v>3345467.6833645124</v>
      </c>
      <c r="P100" s="291">
        <f t="shared" si="38"/>
        <v>3477624.5803106911</v>
      </c>
      <c r="Q100" s="291">
        <f t="shared" si="38"/>
        <v>3615620.719805751</v>
      </c>
      <c r="R100" s="291">
        <f t="shared" si="38"/>
        <v>3622663.9386516958</v>
      </c>
      <c r="S100" s="291">
        <f t="shared" si="38"/>
        <v>3907899.9460922368</v>
      </c>
      <c r="T100" s="291">
        <f t="shared" si="38"/>
        <v>4034286.3448021663</v>
      </c>
      <c r="U100" s="291">
        <f t="shared" si="38"/>
        <v>4224103.5503868926</v>
      </c>
      <c r="V100" s="291">
        <f t="shared" si="38"/>
        <v>4385774.0722589185</v>
      </c>
    </row>
    <row r="101" spans="1:22" s="242" customFormat="1" ht="14.25" x14ac:dyDescent="0.25">
      <c r="A101" s="304" t="s">
        <v>569</v>
      </c>
      <c r="B101" s="291">
        <f>SUM($B$100:B100)</f>
        <v>-9555991.8440000005</v>
      </c>
      <c r="C101" s="291">
        <f>SUM($B$100:C100)</f>
        <v>-7622054.9769066507</v>
      </c>
      <c r="D101" s="291">
        <f>SUM($B$100:D100)</f>
        <v>-5308395.2516682474</v>
      </c>
      <c r="E101" s="291">
        <f>SUM($B$100:E100)</f>
        <v>-2379577.9234603345</v>
      </c>
      <c r="F101" s="291">
        <f>SUM($B$100:F100)</f>
        <v>-107327.59911941178</v>
      </c>
      <c r="G101" s="291">
        <f>SUM($B$100:G100)</f>
        <v>2354017.9781155349</v>
      </c>
      <c r="H101" s="291">
        <f>SUM($B$100:H100)</f>
        <v>4774428.4301298764</v>
      </c>
      <c r="I101" s="291">
        <f>SUM($B$100:I100)</f>
        <v>7427482.8452047911</v>
      </c>
      <c r="J101" s="291">
        <f>SUM($B$100:J100)</f>
        <v>10156210.013094163</v>
      </c>
      <c r="K101" s="291">
        <f>SUM($B$100:K100)</f>
        <v>13021446.335861309</v>
      </c>
      <c r="L101" s="291">
        <f>SUM($B$100:L100)</f>
        <v>15993748.044619787</v>
      </c>
      <c r="M101" s="291">
        <f>SUM($B$100:M100)</f>
        <v>19089551.776478749</v>
      </c>
      <c r="N101" s="291">
        <f>SUM($B$100:N100)</f>
        <v>22306481.772354923</v>
      </c>
      <c r="O101" s="291">
        <f>SUM($B$100:O100)</f>
        <v>25651949.455719434</v>
      </c>
      <c r="P101" s="291">
        <f>SUM($B$100:P100)</f>
        <v>29129574.036030125</v>
      </c>
      <c r="Q101" s="291">
        <f>SUM($B$100:Q100)</f>
        <v>32745194.755835876</v>
      </c>
      <c r="R101" s="291">
        <f>SUM($B$100:R100)</f>
        <v>36367858.694487572</v>
      </c>
      <c r="S101" s="291">
        <f>SUM($B$100:S100)</f>
        <v>40275758.640579805</v>
      </c>
      <c r="T101" s="291">
        <f>SUM($B$100:T100)</f>
        <v>44310044.985381968</v>
      </c>
      <c r="U101" s="291">
        <f>SUM($B$100:U100)</f>
        <v>48534148.535768859</v>
      </c>
      <c r="V101" s="291">
        <f>SUM($B$100:V100)</f>
        <v>52919922.608027779</v>
      </c>
    </row>
    <row r="102" spans="1:22" x14ac:dyDescent="0.25">
      <c r="A102" s="296" t="s">
        <v>235</v>
      </c>
      <c r="B102" s="305">
        <f>1/POWER((1+$B$42),B90)</f>
        <v>1</v>
      </c>
      <c r="C102" s="305">
        <f>(1/POWER((1+$B$42),C90))</f>
        <v>0.89190153407063866</v>
      </c>
      <c r="D102" s="305">
        <f t="shared" ref="D102:V102" si="39">(1/POWER((1+$B$42),D90))</f>
        <v>0.79548834647755862</v>
      </c>
      <c r="E102" s="305">
        <f t="shared" si="39"/>
        <v>0.70949727655865014</v>
      </c>
      <c r="F102" s="305">
        <f t="shared" si="39"/>
        <v>0.6328017093816003</v>
      </c>
      <c r="G102" s="305">
        <f t="shared" si="39"/>
        <v>0.56439681535997177</v>
      </c>
      <c r="H102" s="305">
        <f t="shared" si="39"/>
        <v>0.50338638544414172</v>
      </c>
      <c r="I102" s="305">
        <f t="shared" si="39"/>
        <v>0.44897108940790381</v>
      </c>
      <c r="J102" s="305">
        <f t="shared" si="39"/>
        <v>0.40043800339627528</v>
      </c>
      <c r="K102" s="305">
        <f t="shared" si="39"/>
        <v>0.35715126952932152</v>
      </c>
      <c r="L102" s="305">
        <f t="shared" si="39"/>
        <v>0.31854376518847799</v>
      </c>
      <c r="M102" s="305">
        <f t="shared" si="39"/>
        <v>0.2841096728402408</v>
      </c>
      <c r="N102" s="305">
        <f t="shared" si="39"/>
        <v>0.25339785305051804</v>
      </c>
      <c r="O102" s="305">
        <f t="shared" si="39"/>
        <v>0.22600593386596329</v>
      </c>
      <c r="P102" s="305">
        <f t="shared" si="39"/>
        <v>0.20157503912411995</v>
      </c>
      <c r="Q102" s="305">
        <f t="shared" si="39"/>
        <v>0.17978508662515158</v>
      </c>
      <c r="R102" s="305">
        <f t="shared" si="39"/>
        <v>0.16035059456399536</v>
      </c>
      <c r="S102" s="305">
        <f t="shared" si="39"/>
        <v>0.14301694128076647</v>
      </c>
      <c r="T102" s="305">
        <f t="shared" si="39"/>
        <v>0.12755702932640606</v>
      </c>
      <c r="U102" s="305">
        <f t="shared" si="39"/>
        <v>0.11376831013771499</v>
      </c>
      <c r="V102" s="305">
        <f t="shared" si="39"/>
        <v>0.1014701303404522</v>
      </c>
    </row>
    <row r="103" spans="1:22" s="242" customFormat="1" ht="14.25" x14ac:dyDescent="0.25">
      <c r="A103" s="306" t="s">
        <v>570</v>
      </c>
      <c r="B103" s="307">
        <f t="shared" ref="B103" si="40">B100*B102</f>
        <v>-9555991.8440000005</v>
      </c>
      <c r="C103" s="307">
        <f>C100*C102</f>
        <v>1724881.2585563238</v>
      </c>
      <c r="D103" s="307">
        <f>D100*D102</f>
        <v>1840489.3491416201</v>
      </c>
      <c r="E103" s="307">
        <f t="shared" ref="E103:H103" si="41">E100*E102</f>
        <v>2077987.9179012964</v>
      </c>
      <c r="F103" s="307">
        <f t="shared" si="41"/>
        <v>1437883.8893858315</v>
      </c>
      <c r="G103" s="307">
        <f t="shared" si="41"/>
        <v>1389175.6052917554</v>
      </c>
      <c r="H103" s="307">
        <f t="shared" si="41"/>
        <v>1218401.6687307204</v>
      </c>
      <c r="I103" s="307">
        <f t="shared" ref="I103" si="42">I100*I102</f>
        <v>1191144.7309946336</v>
      </c>
      <c r="J103" s="307">
        <f t="shared" ref="J103" si="43">J100*J102</f>
        <v>1092686.0589227926</v>
      </c>
      <c r="K103" s="307">
        <f t="shared" ref="K103" si="44">K100*K102</f>
        <v>1023322.7901778112</v>
      </c>
      <c r="L103" s="307">
        <f t="shared" ref="L103" si="45">L100*L102</f>
        <v>946808.17758407292</v>
      </c>
      <c r="M103" s="307">
        <f t="shared" ref="M103" si="46">M100*M102</f>
        <v>879547.78543604573</v>
      </c>
      <c r="N103" s="307">
        <f t="shared" ref="N103" si="47">N100*N102</f>
        <v>815163.15436883445</v>
      </c>
      <c r="O103" s="307">
        <f t="shared" ref="O103" si="48">O100*O102</f>
        <v>756095.54799719737</v>
      </c>
      <c r="P103" s="307">
        <f t="shared" ref="P103" si="49">P100*P102</f>
        <v>701002.31083512877</v>
      </c>
      <c r="Q103" s="307">
        <f t="shared" ref="Q103" si="50">Q100*Q102</f>
        <v>650034.6843139698</v>
      </c>
      <c r="R103" s="307">
        <f t="shared" ref="R103" si="51">R100*R102</f>
        <v>580896.31646834465</v>
      </c>
      <c r="S103" s="307">
        <f t="shared" ref="S103" si="52">S100*S102</f>
        <v>558895.89712138392</v>
      </c>
      <c r="T103" s="307">
        <f t="shared" ref="T103" si="53">T100*T102</f>
        <v>514601.58159504941</v>
      </c>
      <c r="U103" s="307">
        <f t="shared" ref="U103" si="54">U100*U102</f>
        <v>480569.12277423899</v>
      </c>
      <c r="V103" s="307">
        <f t="shared" ref="V103" si="55">V100*V102</f>
        <v>445025.06675588829</v>
      </c>
    </row>
    <row r="104" spans="1:22" s="242" customFormat="1" ht="14.25" x14ac:dyDescent="0.25">
      <c r="A104" s="306" t="s">
        <v>571</v>
      </c>
      <c r="B104" s="307">
        <f>SUM($B$103:B103)</f>
        <v>-9555991.8440000005</v>
      </c>
      <c r="C104" s="307">
        <f>SUM($B$103:C103)</f>
        <v>-7831110.5854436764</v>
      </c>
      <c r="D104" s="307">
        <f>SUM($B$103:D103)</f>
        <v>-5990621.2363020563</v>
      </c>
      <c r="E104" s="307">
        <f>SUM($B$103:E103)</f>
        <v>-3912633.3184007602</v>
      </c>
      <c r="F104" s="307">
        <f>SUM($B$103:F103)</f>
        <v>-2474749.4290149286</v>
      </c>
      <c r="G104" s="307">
        <f>SUM($B$103:G103)</f>
        <v>-1085573.8237231732</v>
      </c>
      <c r="H104" s="307">
        <f>SUM($B$103:H103)</f>
        <v>132827.84500754718</v>
      </c>
      <c r="I104" s="307">
        <f>SUM($B$103:I103)</f>
        <v>1323972.5760021808</v>
      </c>
      <c r="J104" s="307">
        <f>SUM($B$103:J103)</f>
        <v>2416658.6349249734</v>
      </c>
      <c r="K104" s="307">
        <f>SUM($B$103:K103)</f>
        <v>3439981.4251027843</v>
      </c>
      <c r="L104" s="307">
        <f>SUM($B$103:L103)</f>
        <v>4386789.6026868569</v>
      </c>
      <c r="M104" s="307">
        <f>SUM($B$103:M103)</f>
        <v>5266337.3881229023</v>
      </c>
      <c r="N104" s="307">
        <f>SUM($B$103:N103)</f>
        <v>6081500.5424917368</v>
      </c>
      <c r="O104" s="307">
        <f>SUM($B$103:O103)</f>
        <v>6837596.090488934</v>
      </c>
      <c r="P104" s="307">
        <f>SUM($B$103:P103)</f>
        <v>7538598.4013240626</v>
      </c>
      <c r="Q104" s="307">
        <f>SUM($B$103:Q103)</f>
        <v>8188633.0856380323</v>
      </c>
      <c r="R104" s="307">
        <f>SUM($B$103:R103)</f>
        <v>8769529.4021063764</v>
      </c>
      <c r="S104" s="307">
        <f>SUM($B$103:S103)</f>
        <v>9328425.2992277611</v>
      </c>
      <c r="T104" s="307">
        <f>SUM($B$103:T103)</f>
        <v>9843026.8808228113</v>
      </c>
      <c r="U104" s="307">
        <f>SUM($B$103:U103)</f>
        <v>10323596.003597051</v>
      </c>
      <c r="V104" s="307">
        <f>SUM($B$103:V103)</f>
        <v>10768621.07035294</v>
      </c>
    </row>
    <row r="105" spans="1:22" s="242" customFormat="1" ht="14.25" x14ac:dyDescent="0.25">
      <c r="A105" s="306" t="s">
        <v>572</v>
      </c>
      <c r="B105" s="308">
        <f>IF((ISERR(IRR($B$100:B100))),0,IF(IRR($B$100:B100)&lt;0,0,IRR($B$100:B100)))</f>
        <v>0</v>
      </c>
      <c r="C105" s="308">
        <f>IF((ISERR(IRR($B$100:C100))),0,IF(IRR($B$100:C100)&lt;0,0,IRR($B$100:C100)))</f>
        <v>0</v>
      </c>
      <c r="D105" s="308">
        <f>IF((ISERR(IRR($B$100:D100))),0,IF(IRR($B$100:D100)&lt;0,0,IRR($B$100:D100)))</f>
        <v>0</v>
      </c>
      <c r="E105" s="308">
        <f>IF((ISERR(IRR($B$100:E100))),0,IF(IRR($B$100:E100)&lt;0,0,IRR($B$100:E100)))</f>
        <v>0</v>
      </c>
      <c r="F105" s="308">
        <f>IF((ISERR(IRR($B$100:F100))),0,IF(IRR($B$100:F100)&lt;0,0,IRR($B$100:F100)))</f>
        <v>0</v>
      </c>
      <c r="G105" s="308">
        <f>IF((ISERR(IRR($B$100:G100))),0,IF(IRR($B$100:G100)&lt;0,0,IRR($B$100:G100)))</f>
        <v>7.5709539647018653E-2</v>
      </c>
      <c r="H105" s="308">
        <f>IF((ISERR(IRR($B$100:H100))),0,IF(IRR($B$100:H100)&lt;0,0,IRR($B$100:H100)))</f>
        <v>0.12595664124583683</v>
      </c>
      <c r="I105" s="308">
        <f>IF((ISERR(IRR($B$100:I100))),0,IF(IRR($B$100:I100)&lt;0,0,IRR($B$100:I100)))</f>
        <v>0.16225364133860465</v>
      </c>
      <c r="J105" s="308">
        <f>IF((ISERR(IRR($B$100:J100))),0,IF(IRR($B$100:J100)&lt;0,0,IRR($B$100:J100)))</f>
        <v>0.18740996534911836</v>
      </c>
      <c r="K105" s="308">
        <f>IF((ISERR(IRR($B$100:K100))),0,IF(IRR($B$100:K100)&lt;0,0,IRR($B$100:K100)))</f>
        <v>0.2056693037440176</v>
      </c>
      <c r="L105" s="308">
        <f>IF((ISERR(IRR($B$100:L100))),0,IF(IRR($B$100:L100)&lt;0,0,IRR($B$100:L100)))</f>
        <v>0.21902770091903534</v>
      </c>
      <c r="M105" s="308">
        <f>IF((ISERR(IRR($B$100:M100))),0,IF(IRR($B$100:M100)&lt;0,0,IRR($B$100:M100)))</f>
        <v>0.22901206183557932</v>
      </c>
      <c r="N105" s="308">
        <f>IF((ISERR(IRR($B$100:N100))),0,IF(IRR($B$100:N100)&lt;0,0,IRR($B$100:N100)))</f>
        <v>0.2365646432237889</v>
      </c>
      <c r="O105" s="308">
        <f>IF((ISERR(IRR($B$100:O100))),0,IF(IRR($B$100:O100)&lt;0,0,IRR($B$100:O100)))</f>
        <v>0.24235192375324277</v>
      </c>
      <c r="P105" s="308">
        <f>IF((ISERR(IRR($B$100:P100))),0,IF(IRR($B$100:P100)&lt;0,0,IRR($B$100:P100)))</f>
        <v>0.24682994676771131</v>
      </c>
      <c r="Q105" s="308">
        <f>IF((ISERR(IRR($B$100:Q100))),0,IF(IRR($B$100:Q100)&lt;0,0,IRR($B$100:Q100)))</f>
        <v>0.25032557119932686</v>
      </c>
      <c r="R105" s="308">
        <f>IF((ISERR(IRR($B$100:R100))),0,IF(IRR($B$100:R100)&lt;0,0,IRR($B$100:R100)))</f>
        <v>0.25297709825889014</v>
      </c>
      <c r="S105" s="308">
        <f>IF((ISERR(IRR($B$100:S100))),0,IF(IRR($B$100:S100)&lt;0,0,IRR($B$100:S100)))</f>
        <v>0.25515614506210071</v>
      </c>
      <c r="T105" s="308">
        <f>IF((ISERR(IRR($B$100:T100))),0,IF(IRR($B$100:T100)&lt;0,0,IRR($B$100:T100)))</f>
        <v>0.25687774215286963</v>
      </c>
      <c r="U105" s="308">
        <f>IF((ISERR(IRR($B$100:U100))),0,IF(IRR($B$100:U100)&lt;0,0,IRR($B$100:U100)))</f>
        <v>0.25826370763956996</v>
      </c>
      <c r="V105" s="308">
        <f>IF((ISERR(IRR($B$100:V100))),0,IF(IRR($B$100:V100)&lt;0,0,IRR($B$100:V100)))</f>
        <v>0.25937440799079714</v>
      </c>
    </row>
    <row r="106" spans="1:22" s="242" customFormat="1" ht="14.25" x14ac:dyDescent="0.25">
      <c r="A106" s="306" t="s">
        <v>573</v>
      </c>
      <c r="B106" s="309">
        <f>IF(AND(B101&gt;0,A101&lt;0),(B90-(B101/(B101-A101))),0)</f>
        <v>0</v>
      </c>
      <c r="C106" s="309">
        <f t="shared" ref="C106:E106" si="56">IF(AND(C101&gt;0,B101&lt;0),(C90-(C101/(C101-B101))),0)</f>
        <v>0</v>
      </c>
      <c r="D106" s="309">
        <f t="shared" si="56"/>
        <v>0</v>
      </c>
      <c r="E106" s="309">
        <f t="shared" si="56"/>
        <v>0</v>
      </c>
      <c r="F106" s="309">
        <f>IF(AND(F101&gt;0,E101&lt;0),(F90-(F101/(F101-E101))),0)</f>
        <v>0</v>
      </c>
      <c r="G106" s="309">
        <f t="shared" ref="G106:V106" si="57">IF(AND(G101&gt;0,F101&lt;0),(G90-(G101/(G101-F101))),0)</f>
        <v>4.0436052540171881</v>
      </c>
      <c r="H106" s="309">
        <f t="shared" si="57"/>
        <v>0</v>
      </c>
      <c r="I106" s="309">
        <f t="shared" si="57"/>
        <v>0</v>
      </c>
      <c r="J106" s="309">
        <f t="shared" si="57"/>
        <v>0</v>
      </c>
      <c r="K106" s="309">
        <f t="shared" si="57"/>
        <v>0</v>
      </c>
      <c r="L106" s="309">
        <f t="shared" si="57"/>
        <v>0</v>
      </c>
      <c r="M106" s="309">
        <f t="shared" si="57"/>
        <v>0</v>
      </c>
      <c r="N106" s="309">
        <f t="shared" si="57"/>
        <v>0</v>
      </c>
      <c r="O106" s="309">
        <f t="shared" si="57"/>
        <v>0</v>
      </c>
      <c r="P106" s="309">
        <f t="shared" si="57"/>
        <v>0</v>
      </c>
      <c r="Q106" s="309">
        <f t="shared" si="57"/>
        <v>0</v>
      </c>
      <c r="R106" s="309">
        <f t="shared" si="57"/>
        <v>0</v>
      </c>
      <c r="S106" s="309">
        <f t="shared" si="57"/>
        <v>0</v>
      </c>
      <c r="T106" s="309">
        <f t="shared" si="57"/>
        <v>0</v>
      </c>
      <c r="U106" s="309">
        <f t="shared" si="57"/>
        <v>0</v>
      </c>
      <c r="V106" s="309">
        <f t="shared" si="57"/>
        <v>0</v>
      </c>
    </row>
    <row r="107" spans="1:22" s="242" customFormat="1" ht="15" thickBot="1" x14ac:dyDescent="0.3">
      <c r="A107" s="310" t="s">
        <v>574</v>
      </c>
      <c r="B107" s="311">
        <f>IF(AND(B104&gt;0,A104&lt;0),(B90-(B104/(B104-A104))),0)</f>
        <v>0</v>
      </c>
      <c r="C107" s="311">
        <f t="shared" ref="C107:F107" si="58">IF(AND(C104&gt;0,B104&lt;0),(C90-(C104/(C104-B104))),0)</f>
        <v>0</v>
      </c>
      <c r="D107" s="311">
        <f t="shared" si="58"/>
        <v>0</v>
      </c>
      <c r="E107" s="311">
        <f t="shared" si="58"/>
        <v>0</v>
      </c>
      <c r="F107" s="311">
        <f t="shared" si="58"/>
        <v>0</v>
      </c>
      <c r="G107" s="311">
        <f>IF(AND(G104&gt;0,F104&lt;0),(G90-(G104/(G104-F104))),0)</f>
        <v>0</v>
      </c>
      <c r="H107" s="311">
        <f t="shared" ref="H107:L107" si="59">IF(AND(H104&gt;0,G104&lt;0),(H90-(H104/(H104-G104))),0)</f>
        <v>5.8909818917550218</v>
      </c>
      <c r="I107" s="311">
        <f t="shared" si="59"/>
        <v>0</v>
      </c>
      <c r="J107" s="311">
        <f t="shared" si="59"/>
        <v>0</v>
      </c>
      <c r="K107" s="311">
        <f t="shared" si="59"/>
        <v>0</v>
      </c>
      <c r="L107" s="311">
        <f t="shared" si="59"/>
        <v>0</v>
      </c>
      <c r="M107" s="311">
        <f t="shared" ref="M107" si="60">IF(AND(M104&gt;0,L104&lt;0),(M90-(M104/(M104-L104))),0)</f>
        <v>0</v>
      </c>
      <c r="N107" s="311">
        <f t="shared" ref="N107" si="61">IF(AND(N104&gt;0,M104&lt;0),(N90-(N104/(N104-M104))),0)</f>
        <v>0</v>
      </c>
      <c r="O107" s="311">
        <f t="shared" ref="O107" si="62">IF(AND(O104&gt;0,N104&lt;0),(O90-(O104/(O104-N104))),0)</f>
        <v>0</v>
      </c>
      <c r="P107" s="311">
        <f t="shared" ref="P107" si="63">IF(AND(P104&gt;0,O104&lt;0),(P90-(P104/(P104-O104))),0)</f>
        <v>0</v>
      </c>
      <c r="Q107" s="311">
        <f t="shared" ref="Q107" si="64">IF(AND(Q104&gt;0,P104&lt;0),(Q90-(Q104/(Q104-P104))),0)</f>
        <v>0</v>
      </c>
      <c r="R107" s="311">
        <f t="shared" ref="R107" si="65">IF(AND(R104&gt;0,Q104&lt;0),(R90-(R104/(R104-Q104))),0)</f>
        <v>0</v>
      </c>
      <c r="S107" s="311">
        <f t="shared" ref="S107" si="66">IF(AND(S104&gt;0,R104&lt;0),(S90-(S104/(S104-R104))),0)</f>
        <v>0</v>
      </c>
      <c r="T107" s="311">
        <f t="shared" ref="T107" si="67">IF(AND(T104&gt;0,S104&lt;0),(T90-(T104/(T104-S104))),0)</f>
        <v>0</v>
      </c>
      <c r="U107" s="311">
        <f t="shared" ref="U107" si="68">IF(AND(U104&gt;0,T104&lt;0),(U90-(U104/(U104-T104))),0)</f>
        <v>0</v>
      </c>
      <c r="V107" s="311">
        <f t="shared" ref="V107" si="69">IF(AND(V104&gt;0,U104&lt;0),(V90-(V104/(V104-U104))),0)</f>
        <v>0</v>
      </c>
    </row>
    <row r="108" spans="1:22" x14ac:dyDescent="0.25">
      <c r="C108" s="312"/>
      <c r="D108" s="312"/>
      <c r="E108" s="312"/>
      <c r="F108" s="312"/>
      <c r="G108" s="312"/>
      <c r="H108" s="312"/>
      <c r="I108" s="312"/>
      <c r="J108" s="312"/>
    </row>
    <row r="109" spans="1:22" x14ac:dyDescent="0.25">
      <c r="A109" s="380"/>
      <c r="B109" s="380"/>
      <c r="C109" s="380"/>
      <c r="D109" s="380"/>
      <c r="E109" s="380"/>
      <c r="F109" s="380"/>
      <c r="G109" s="380"/>
      <c r="H109" s="380"/>
      <c r="I109" s="380"/>
      <c r="J109" s="380"/>
      <c r="K109" s="380"/>
    </row>
    <row r="111" spans="1:22" x14ac:dyDescent="0.25">
      <c r="C111" s="312"/>
    </row>
    <row r="113" spans="2:3" x14ac:dyDescent="0.25">
      <c r="C113" s="238" t="s">
        <v>334</v>
      </c>
    </row>
    <row r="114" spans="2:3" ht="27.75" x14ac:dyDescent="0.25">
      <c r="B114" s="241"/>
    </row>
    <row r="115" spans="2:3" ht="27.75" x14ac:dyDescent="0.25">
      <c r="B115" s="241"/>
    </row>
  </sheetData>
  <mergeCells count="15">
    <mergeCell ref="G19:I19"/>
    <mergeCell ref="D26:E26"/>
    <mergeCell ref="D27:E27"/>
    <mergeCell ref="A109:K109"/>
    <mergeCell ref="U20:V20"/>
    <mergeCell ref="D24:E24"/>
    <mergeCell ref="D25:E25"/>
    <mergeCell ref="C18:O18"/>
    <mergeCell ref="A1:A3"/>
    <mergeCell ref="G8:I8"/>
    <mergeCell ref="G10:I10"/>
    <mergeCell ref="G12:I12"/>
    <mergeCell ref="G13:I13"/>
    <mergeCell ref="G15:I15"/>
    <mergeCell ref="G16:I16"/>
  </mergeCells>
  <pageMargins left="1.1023622047244095" right="0.70866141732283472" top="0.39370078740157477" bottom="0.27559055118110237" header="0.19685039370078738" footer="0.15748031496062992"/>
  <pageSetup paperSize="8" scale="43"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tabSelected="1" view="pageBreakPreview" topLeftCell="A34" zoomScale="80" zoomScaleNormal="70" zoomScaleSheetLayoutView="80" workbookViewId="0">
      <selection activeCell="I53" sqref="I53"/>
    </sheetView>
  </sheetViews>
  <sheetFormatPr defaultRowHeight="15.75" x14ac:dyDescent="0.25"/>
  <cols>
    <col min="1" max="1" width="9.140625" style="75" bestFit="1"/>
    <col min="2" max="2" width="37.7109375" style="75" bestFit="1" customWidth="1"/>
    <col min="3" max="3" width="15.42578125" style="75" bestFit="1" customWidth="1"/>
    <col min="4" max="4" width="15.140625" style="75" bestFit="1" customWidth="1"/>
    <col min="5" max="6" width="0" style="75" hidden="1" bestFit="1" customWidth="1"/>
    <col min="7" max="7" width="14.28515625" style="75" bestFit="1" customWidth="1"/>
    <col min="8" max="8" width="15.5703125" style="75" bestFit="1" customWidth="1"/>
    <col min="9" max="10" width="18.28515625" style="75" bestFit="1" customWidth="1"/>
    <col min="11" max="11" width="64.85546875" style="75" bestFit="1" customWidth="1"/>
    <col min="12" max="12" width="32.28515625" style="75" bestFit="1" customWidth="1"/>
    <col min="13" max="252" width="9.140625" style="75" bestFit="1"/>
    <col min="253" max="253" width="37.7109375" style="75" bestFit="1" customWidth="1"/>
    <col min="254" max="254" width="9.140625" style="75" bestFit="1"/>
    <col min="255" max="255" width="12.85546875" style="75" bestFit="1" customWidth="1"/>
    <col min="256" max="257" width="0" style="75" hidden="1" bestFit="1" customWidth="1"/>
    <col min="258" max="258" width="18.28515625" style="75" bestFit="1" customWidth="1"/>
    <col min="259" max="259" width="64.85546875" style="75" bestFit="1" customWidth="1"/>
    <col min="260" max="263" width="9.140625" style="75" bestFit="1"/>
    <col min="264" max="264" width="14.85546875" style="75" bestFit="1" customWidth="1"/>
    <col min="265" max="508" width="9.140625" style="75" bestFit="1"/>
    <col min="509" max="509" width="37.7109375" style="75" bestFit="1" customWidth="1"/>
    <col min="510" max="510" width="9.140625" style="75" bestFit="1"/>
    <col min="511" max="511" width="12.85546875" style="75" bestFit="1" customWidth="1"/>
    <col min="512" max="513" width="0" style="75" hidden="1" bestFit="1" customWidth="1"/>
    <col min="514" max="514" width="18.28515625" style="75" bestFit="1" customWidth="1"/>
    <col min="515" max="515" width="64.85546875" style="75" bestFit="1" customWidth="1"/>
    <col min="516" max="519" width="9.140625" style="75" bestFit="1"/>
    <col min="520" max="520" width="14.85546875" style="75" bestFit="1" customWidth="1"/>
    <col min="521" max="764" width="9.140625" style="75" bestFit="1"/>
    <col min="765" max="765" width="37.7109375" style="75" bestFit="1" customWidth="1"/>
    <col min="766" max="766" width="9.140625" style="75" bestFit="1"/>
    <col min="767" max="767" width="12.85546875" style="75" bestFit="1" customWidth="1"/>
    <col min="768" max="769" width="0" style="75" hidden="1" bestFit="1" customWidth="1"/>
    <col min="770" max="770" width="18.28515625" style="75" bestFit="1" customWidth="1"/>
    <col min="771" max="771" width="64.85546875" style="75" bestFit="1" customWidth="1"/>
    <col min="772" max="775" width="9.140625" style="75" bestFit="1"/>
    <col min="776" max="776" width="14.85546875" style="75" bestFit="1" customWidth="1"/>
    <col min="777" max="1020" width="9.140625" style="75" bestFit="1"/>
    <col min="1021" max="1021" width="37.7109375" style="75" bestFit="1" customWidth="1"/>
    <col min="1022" max="1022" width="9.140625" style="75" bestFit="1"/>
    <col min="1023" max="1023" width="12.85546875" style="75" bestFit="1" customWidth="1"/>
    <col min="1024" max="1025" width="0" style="75" hidden="1" bestFit="1" customWidth="1"/>
    <col min="1026" max="1026" width="18.28515625" style="75" bestFit="1" customWidth="1"/>
    <col min="1027" max="1027" width="64.85546875" style="75" bestFit="1" customWidth="1"/>
    <col min="1028" max="1031" width="9.140625" style="75" bestFit="1"/>
    <col min="1032" max="1032" width="14.85546875" style="75" bestFit="1" customWidth="1"/>
    <col min="1033" max="1276" width="9.140625" style="75" bestFit="1"/>
    <col min="1277" max="1277" width="37.7109375" style="75" bestFit="1" customWidth="1"/>
    <col min="1278" max="1278" width="9.140625" style="75" bestFit="1"/>
    <col min="1279" max="1279" width="12.85546875" style="75" bestFit="1" customWidth="1"/>
    <col min="1280" max="1281" width="0" style="75" hidden="1" bestFit="1" customWidth="1"/>
    <col min="1282" max="1282" width="18.28515625" style="75" bestFit="1" customWidth="1"/>
    <col min="1283" max="1283" width="64.85546875" style="75" bestFit="1" customWidth="1"/>
    <col min="1284" max="1287" width="9.140625" style="75" bestFit="1"/>
    <col min="1288" max="1288" width="14.85546875" style="75" bestFit="1" customWidth="1"/>
    <col min="1289" max="1532" width="9.140625" style="75" bestFit="1"/>
    <col min="1533" max="1533" width="37.7109375" style="75" bestFit="1" customWidth="1"/>
    <col min="1534" max="1534" width="9.140625" style="75" bestFit="1"/>
    <col min="1535" max="1535" width="12.85546875" style="75" bestFit="1" customWidth="1"/>
    <col min="1536" max="1537" width="0" style="75" hidden="1" bestFit="1" customWidth="1"/>
    <col min="1538" max="1538" width="18.28515625" style="75" bestFit="1" customWidth="1"/>
    <col min="1539" max="1539" width="64.85546875" style="75" bestFit="1" customWidth="1"/>
    <col min="1540" max="1543" width="9.140625" style="75" bestFit="1"/>
    <col min="1544" max="1544" width="14.85546875" style="75" bestFit="1" customWidth="1"/>
    <col min="1545" max="1788" width="9.140625" style="75" bestFit="1"/>
    <col min="1789" max="1789" width="37.7109375" style="75" bestFit="1" customWidth="1"/>
    <col min="1790" max="1790" width="9.140625" style="75" bestFit="1"/>
    <col min="1791" max="1791" width="12.85546875" style="75" bestFit="1" customWidth="1"/>
    <col min="1792" max="1793" width="0" style="75" hidden="1" bestFit="1" customWidth="1"/>
    <col min="1794" max="1794" width="18.28515625" style="75" bestFit="1" customWidth="1"/>
    <col min="1795" max="1795" width="64.85546875" style="75" bestFit="1" customWidth="1"/>
    <col min="1796" max="1799" width="9.140625" style="75" bestFit="1"/>
    <col min="1800" max="1800" width="14.85546875" style="75" bestFit="1" customWidth="1"/>
    <col min="1801" max="2044" width="9.140625" style="75" bestFit="1"/>
    <col min="2045" max="2045" width="37.7109375" style="75" bestFit="1" customWidth="1"/>
    <col min="2046" max="2046" width="9.140625" style="75" bestFit="1"/>
    <col min="2047" max="2047" width="12.85546875" style="75" bestFit="1" customWidth="1"/>
    <col min="2048" max="2049" width="0" style="75" hidden="1" bestFit="1" customWidth="1"/>
    <col min="2050" max="2050" width="18.28515625" style="75" bestFit="1" customWidth="1"/>
    <col min="2051" max="2051" width="64.85546875" style="75" bestFit="1" customWidth="1"/>
    <col min="2052" max="2055" width="9.140625" style="75" bestFit="1"/>
    <col min="2056" max="2056" width="14.85546875" style="75" bestFit="1" customWidth="1"/>
    <col min="2057" max="2300" width="9.140625" style="75" bestFit="1"/>
    <col min="2301" max="2301" width="37.7109375" style="75" bestFit="1" customWidth="1"/>
    <col min="2302" max="2302" width="9.140625" style="75" bestFit="1"/>
    <col min="2303" max="2303" width="12.85546875" style="75" bestFit="1" customWidth="1"/>
    <col min="2304" max="2305" width="0" style="75" hidden="1" bestFit="1" customWidth="1"/>
    <col min="2306" max="2306" width="18.28515625" style="75" bestFit="1" customWidth="1"/>
    <col min="2307" max="2307" width="64.85546875" style="75" bestFit="1" customWidth="1"/>
    <col min="2308" max="2311" width="9.140625" style="75" bestFit="1"/>
    <col min="2312" max="2312" width="14.85546875" style="75" bestFit="1" customWidth="1"/>
    <col min="2313" max="2556" width="9.140625" style="75" bestFit="1"/>
    <col min="2557" max="2557" width="37.7109375" style="75" bestFit="1" customWidth="1"/>
    <col min="2558" max="2558" width="9.140625" style="75" bestFit="1"/>
    <col min="2559" max="2559" width="12.85546875" style="75" bestFit="1" customWidth="1"/>
    <col min="2560" max="2561" width="0" style="75" hidden="1" bestFit="1" customWidth="1"/>
    <col min="2562" max="2562" width="18.28515625" style="75" bestFit="1" customWidth="1"/>
    <col min="2563" max="2563" width="64.85546875" style="75" bestFit="1" customWidth="1"/>
    <col min="2564" max="2567" width="9.140625" style="75" bestFit="1"/>
    <col min="2568" max="2568" width="14.85546875" style="75" bestFit="1" customWidth="1"/>
    <col min="2569" max="2812" width="9.140625" style="75" bestFit="1"/>
    <col min="2813" max="2813" width="37.7109375" style="75" bestFit="1" customWidth="1"/>
    <col min="2814" max="2814" width="9.140625" style="75" bestFit="1"/>
    <col min="2815" max="2815" width="12.85546875" style="75" bestFit="1" customWidth="1"/>
    <col min="2816" max="2817" width="0" style="75" hidden="1" bestFit="1" customWidth="1"/>
    <col min="2818" max="2818" width="18.28515625" style="75" bestFit="1" customWidth="1"/>
    <col min="2819" max="2819" width="64.85546875" style="75" bestFit="1" customWidth="1"/>
    <col min="2820" max="2823" width="9.140625" style="75" bestFit="1"/>
    <col min="2824" max="2824" width="14.85546875" style="75" bestFit="1" customWidth="1"/>
    <col min="2825" max="3068" width="9.140625" style="75" bestFit="1"/>
    <col min="3069" max="3069" width="37.7109375" style="75" bestFit="1" customWidth="1"/>
    <col min="3070" max="3070" width="9.140625" style="75" bestFit="1"/>
    <col min="3071" max="3071" width="12.85546875" style="75" bestFit="1" customWidth="1"/>
    <col min="3072" max="3073" width="0" style="75" hidden="1" bestFit="1" customWidth="1"/>
    <col min="3074" max="3074" width="18.28515625" style="75" bestFit="1" customWidth="1"/>
    <col min="3075" max="3075" width="64.85546875" style="75" bestFit="1" customWidth="1"/>
    <col min="3076" max="3079" width="9.140625" style="75" bestFit="1"/>
    <col min="3080" max="3080" width="14.85546875" style="75" bestFit="1" customWidth="1"/>
    <col min="3081" max="3324" width="9.140625" style="75" bestFit="1"/>
    <col min="3325" max="3325" width="37.7109375" style="75" bestFit="1" customWidth="1"/>
    <col min="3326" max="3326" width="9.140625" style="75" bestFit="1"/>
    <col min="3327" max="3327" width="12.85546875" style="75" bestFit="1" customWidth="1"/>
    <col min="3328" max="3329" width="0" style="75" hidden="1" bestFit="1" customWidth="1"/>
    <col min="3330" max="3330" width="18.28515625" style="75" bestFit="1" customWidth="1"/>
    <col min="3331" max="3331" width="64.85546875" style="75" bestFit="1" customWidth="1"/>
    <col min="3332" max="3335" width="9.140625" style="75" bestFit="1"/>
    <col min="3336" max="3336" width="14.85546875" style="75" bestFit="1" customWidth="1"/>
    <col min="3337" max="3580" width="9.140625" style="75" bestFit="1"/>
    <col min="3581" max="3581" width="37.7109375" style="75" bestFit="1" customWidth="1"/>
    <col min="3582" max="3582" width="9.140625" style="75" bestFit="1"/>
    <col min="3583" max="3583" width="12.85546875" style="75" bestFit="1" customWidth="1"/>
    <col min="3584" max="3585" width="0" style="75" hidden="1" bestFit="1" customWidth="1"/>
    <col min="3586" max="3586" width="18.28515625" style="75" bestFit="1" customWidth="1"/>
    <col min="3587" max="3587" width="64.85546875" style="75" bestFit="1" customWidth="1"/>
    <col min="3588" max="3591" width="9.140625" style="75" bestFit="1"/>
    <col min="3592" max="3592" width="14.85546875" style="75" bestFit="1" customWidth="1"/>
    <col min="3593" max="3836" width="9.140625" style="75" bestFit="1"/>
    <col min="3837" max="3837" width="37.7109375" style="75" bestFit="1" customWidth="1"/>
    <col min="3838" max="3838" width="9.140625" style="75" bestFit="1"/>
    <col min="3839" max="3839" width="12.85546875" style="75" bestFit="1" customWidth="1"/>
    <col min="3840" max="3841" width="0" style="75" hidden="1" bestFit="1" customWidth="1"/>
    <col min="3842" max="3842" width="18.28515625" style="75" bestFit="1" customWidth="1"/>
    <col min="3843" max="3843" width="64.85546875" style="75" bestFit="1" customWidth="1"/>
    <col min="3844" max="3847" width="9.140625" style="75" bestFit="1"/>
    <col min="3848" max="3848" width="14.85546875" style="75" bestFit="1" customWidth="1"/>
    <col min="3849" max="4092" width="9.140625" style="75" bestFit="1"/>
    <col min="4093" max="4093" width="37.7109375" style="75" bestFit="1" customWidth="1"/>
    <col min="4094" max="4094" width="9.140625" style="75" bestFit="1"/>
    <col min="4095" max="4095" width="12.85546875" style="75" bestFit="1" customWidth="1"/>
    <col min="4096" max="4097" width="0" style="75" hidden="1" bestFit="1" customWidth="1"/>
    <col min="4098" max="4098" width="18.28515625" style="75" bestFit="1" customWidth="1"/>
    <col min="4099" max="4099" width="64.85546875" style="75" bestFit="1" customWidth="1"/>
    <col min="4100" max="4103" width="9.140625" style="75" bestFit="1"/>
    <col min="4104" max="4104" width="14.85546875" style="75" bestFit="1" customWidth="1"/>
    <col min="4105" max="4348" width="9.140625" style="75" bestFit="1"/>
    <col min="4349" max="4349" width="37.7109375" style="75" bestFit="1" customWidth="1"/>
    <col min="4350" max="4350" width="9.140625" style="75" bestFit="1"/>
    <col min="4351" max="4351" width="12.85546875" style="75" bestFit="1" customWidth="1"/>
    <col min="4352" max="4353" width="0" style="75" hidden="1" bestFit="1" customWidth="1"/>
    <col min="4354" max="4354" width="18.28515625" style="75" bestFit="1" customWidth="1"/>
    <col min="4355" max="4355" width="64.85546875" style="75" bestFit="1" customWidth="1"/>
    <col min="4356" max="4359" width="9.140625" style="75" bestFit="1"/>
    <col min="4360" max="4360" width="14.85546875" style="75" bestFit="1" customWidth="1"/>
    <col min="4361" max="4604" width="9.140625" style="75" bestFit="1"/>
    <col min="4605" max="4605" width="37.7109375" style="75" bestFit="1" customWidth="1"/>
    <col min="4606" max="4606" width="9.140625" style="75" bestFit="1"/>
    <col min="4607" max="4607" width="12.85546875" style="75" bestFit="1" customWidth="1"/>
    <col min="4608" max="4609" width="0" style="75" hidden="1" bestFit="1" customWidth="1"/>
    <col min="4610" max="4610" width="18.28515625" style="75" bestFit="1" customWidth="1"/>
    <col min="4611" max="4611" width="64.85546875" style="75" bestFit="1" customWidth="1"/>
    <col min="4612" max="4615" width="9.140625" style="75" bestFit="1"/>
    <col min="4616" max="4616" width="14.85546875" style="75" bestFit="1" customWidth="1"/>
    <col min="4617" max="4860" width="9.140625" style="75" bestFit="1"/>
    <col min="4861" max="4861" width="37.7109375" style="75" bestFit="1" customWidth="1"/>
    <col min="4862" max="4862" width="9.140625" style="75" bestFit="1"/>
    <col min="4863" max="4863" width="12.85546875" style="75" bestFit="1" customWidth="1"/>
    <col min="4864" max="4865" width="0" style="75" hidden="1" bestFit="1" customWidth="1"/>
    <col min="4866" max="4866" width="18.28515625" style="75" bestFit="1" customWidth="1"/>
    <col min="4867" max="4867" width="64.85546875" style="75" bestFit="1" customWidth="1"/>
    <col min="4868" max="4871" width="9.140625" style="75" bestFit="1"/>
    <col min="4872" max="4872" width="14.85546875" style="75" bestFit="1" customWidth="1"/>
    <col min="4873" max="5116" width="9.140625" style="75" bestFit="1"/>
    <col min="5117" max="5117" width="37.7109375" style="75" bestFit="1" customWidth="1"/>
    <col min="5118" max="5118" width="9.140625" style="75" bestFit="1"/>
    <col min="5119" max="5119" width="12.85546875" style="75" bestFit="1" customWidth="1"/>
    <col min="5120" max="5121" width="0" style="75" hidden="1" bestFit="1" customWidth="1"/>
    <col min="5122" max="5122" width="18.28515625" style="75" bestFit="1" customWidth="1"/>
    <col min="5123" max="5123" width="64.85546875" style="75" bestFit="1" customWidth="1"/>
    <col min="5124" max="5127" width="9.140625" style="75" bestFit="1"/>
    <col min="5128" max="5128" width="14.85546875" style="75" bestFit="1" customWidth="1"/>
    <col min="5129" max="5372" width="9.140625" style="75" bestFit="1"/>
    <col min="5373" max="5373" width="37.7109375" style="75" bestFit="1" customWidth="1"/>
    <col min="5374" max="5374" width="9.140625" style="75" bestFit="1"/>
    <col min="5375" max="5375" width="12.85546875" style="75" bestFit="1" customWidth="1"/>
    <col min="5376" max="5377" width="0" style="75" hidden="1" bestFit="1" customWidth="1"/>
    <col min="5378" max="5378" width="18.28515625" style="75" bestFit="1" customWidth="1"/>
    <col min="5379" max="5379" width="64.85546875" style="75" bestFit="1" customWidth="1"/>
    <col min="5380" max="5383" width="9.140625" style="75" bestFit="1"/>
    <col min="5384" max="5384" width="14.85546875" style="75" bestFit="1" customWidth="1"/>
    <col min="5385" max="5628" width="9.140625" style="75" bestFit="1"/>
    <col min="5629" max="5629" width="37.7109375" style="75" bestFit="1" customWidth="1"/>
    <col min="5630" max="5630" width="9.140625" style="75" bestFit="1"/>
    <col min="5631" max="5631" width="12.85546875" style="75" bestFit="1" customWidth="1"/>
    <col min="5632" max="5633" width="0" style="75" hidden="1" bestFit="1" customWidth="1"/>
    <col min="5634" max="5634" width="18.28515625" style="75" bestFit="1" customWidth="1"/>
    <col min="5635" max="5635" width="64.85546875" style="75" bestFit="1" customWidth="1"/>
    <col min="5636" max="5639" width="9.140625" style="75" bestFit="1"/>
    <col min="5640" max="5640" width="14.85546875" style="75" bestFit="1" customWidth="1"/>
    <col min="5641" max="5884" width="9.140625" style="75" bestFit="1"/>
    <col min="5885" max="5885" width="37.7109375" style="75" bestFit="1" customWidth="1"/>
    <col min="5886" max="5886" width="9.140625" style="75" bestFit="1"/>
    <col min="5887" max="5887" width="12.85546875" style="75" bestFit="1" customWidth="1"/>
    <col min="5888" max="5889" width="0" style="75" hidden="1" bestFit="1" customWidth="1"/>
    <col min="5890" max="5890" width="18.28515625" style="75" bestFit="1" customWidth="1"/>
    <col min="5891" max="5891" width="64.85546875" style="75" bestFit="1" customWidth="1"/>
    <col min="5892" max="5895" width="9.140625" style="75" bestFit="1"/>
    <col min="5896" max="5896" width="14.85546875" style="75" bestFit="1" customWidth="1"/>
    <col min="5897" max="6140" width="9.140625" style="75" bestFit="1"/>
    <col min="6141" max="6141" width="37.7109375" style="75" bestFit="1" customWidth="1"/>
    <col min="6142" max="6142" width="9.140625" style="75" bestFit="1"/>
    <col min="6143" max="6143" width="12.85546875" style="75" bestFit="1" customWidth="1"/>
    <col min="6144" max="6145" width="0" style="75" hidden="1" bestFit="1" customWidth="1"/>
    <col min="6146" max="6146" width="18.28515625" style="75" bestFit="1" customWidth="1"/>
    <col min="6147" max="6147" width="64.85546875" style="75" bestFit="1" customWidth="1"/>
    <col min="6148" max="6151" width="9.140625" style="75" bestFit="1"/>
    <col min="6152" max="6152" width="14.85546875" style="75" bestFit="1" customWidth="1"/>
    <col min="6153" max="6396" width="9.140625" style="75" bestFit="1"/>
    <col min="6397" max="6397" width="37.7109375" style="75" bestFit="1" customWidth="1"/>
    <col min="6398" max="6398" width="9.140625" style="75" bestFit="1"/>
    <col min="6399" max="6399" width="12.85546875" style="75" bestFit="1" customWidth="1"/>
    <col min="6400" max="6401" width="0" style="75" hidden="1" bestFit="1" customWidth="1"/>
    <col min="6402" max="6402" width="18.28515625" style="75" bestFit="1" customWidth="1"/>
    <col min="6403" max="6403" width="64.85546875" style="75" bestFit="1" customWidth="1"/>
    <col min="6404" max="6407" width="9.140625" style="75" bestFit="1"/>
    <col min="6408" max="6408" width="14.85546875" style="75" bestFit="1" customWidth="1"/>
    <col min="6409" max="6652" width="9.140625" style="75" bestFit="1"/>
    <col min="6653" max="6653" width="37.7109375" style="75" bestFit="1" customWidth="1"/>
    <col min="6654" max="6654" width="9.140625" style="75" bestFit="1"/>
    <col min="6655" max="6655" width="12.85546875" style="75" bestFit="1" customWidth="1"/>
    <col min="6656" max="6657" width="0" style="75" hidden="1" bestFit="1" customWidth="1"/>
    <col min="6658" max="6658" width="18.28515625" style="75" bestFit="1" customWidth="1"/>
    <col min="6659" max="6659" width="64.85546875" style="75" bestFit="1" customWidth="1"/>
    <col min="6660" max="6663" width="9.140625" style="75" bestFit="1"/>
    <col min="6664" max="6664" width="14.85546875" style="75" bestFit="1" customWidth="1"/>
    <col min="6665" max="6908" width="9.140625" style="75" bestFit="1"/>
    <col min="6909" max="6909" width="37.7109375" style="75" bestFit="1" customWidth="1"/>
    <col min="6910" max="6910" width="9.140625" style="75" bestFit="1"/>
    <col min="6911" max="6911" width="12.85546875" style="75" bestFit="1" customWidth="1"/>
    <col min="6912" max="6913" width="0" style="75" hidden="1" bestFit="1" customWidth="1"/>
    <col min="6914" max="6914" width="18.28515625" style="75" bestFit="1" customWidth="1"/>
    <col min="6915" max="6915" width="64.85546875" style="75" bestFit="1" customWidth="1"/>
    <col min="6916" max="6919" width="9.140625" style="75" bestFit="1"/>
    <col min="6920" max="6920" width="14.85546875" style="75" bestFit="1" customWidth="1"/>
    <col min="6921" max="7164" width="9.140625" style="75" bestFit="1"/>
    <col min="7165" max="7165" width="37.7109375" style="75" bestFit="1" customWidth="1"/>
    <col min="7166" max="7166" width="9.140625" style="75" bestFit="1"/>
    <col min="7167" max="7167" width="12.85546875" style="75" bestFit="1" customWidth="1"/>
    <col min="7168" max="7169" width="0" style="75" hidden="1" bestFit="1" customWidth="1"/>
    <col min="7170" max="7170" width="18.28515625" style="75" bestFit="1" customWidth="1"/>
    <col min="7171" max="7171" width="64.85546875" style="75" bestFit="1" customWidth="1"/>
    <col min="7172" max="7175" width="9.140625" style="75" bestFit="1"/>
    <col min="7176" max="7176" width="14.85546875" style="75" bestFit="1" customWidth="1"/>
    <col min="7177" max="7420" width="9.140625" style="75" bestFit="1"/>
    <col min="7421" max="7421" width="37.7109375" style="75" bestFit="1" customWidth="1"/>
    <col min="7422" max="7422" width="9.140625" style="75" bestFit="1"/>
    <col min="7423" max="7423" width="12.85546875" style="75" bestFit="1" customWidth="1"/>
    <col min="7424" max="7425" width="0" style="75" hidden="1" bestFit="1" customWidth="1"/>
    <col min="7426" max="7426" width="18.28515625" style="75" bestFit="1" customWidth="1"/>
    <col min="7427" max="7427" width="64.85546875" style="75" bestFit="1" customWidth="1"/>
    <col min="7428" max="7431" width="9.140625" style="75" bestFit="1"/>
    <col min="7432" max="7432" width="14.85546875" style="75" bestFit="1" customWidth="1"/>
    <col min="7433" max="7676" width="9.140625" style="75" bestFit="1"/>
    <col min="7677" max="7677" width="37.7109375" style="75" bestFit="1" customWidth="1"/>
    <col min="7678" max="7678" width="9.140625" style="75" bestFit="1"/>
    <col min="7679" max="7679" width="12.85546875" style="75" bestFit="1" customWidth="1"/>
    <col min="7680" max="7681" width="0" style="75" hidden="1" bestFit="1" customWidth="1"/>
    <col min="7682" max="7682" width="18.28515625" style="75" bestFit="1" customWidth="1"/>
    <col min="7683" max="7683" width="64.85546875" style="75" bestFit="1" customWidth="1"/>
    <col min="7684" max="7687" width="9.140625" style="75" bestFit="1"/>
    <col min="7688" max="7688" width="14.85546875" style="75" bestFit="1" customWidth="1"/>
    <col min="7689" max="7932" width="9.140625" style="75" bestFit="1"/>
    <col min="7933" max="7933" width="37.7109375" style="75" bestFit="1" customWidth="1"/>
    <col min="7934" max="7934" width="9.140625" style="75" bestFit="1"/>
    <col min="7935" max="7935" width="12.85546875" style="75" bestFit="1" customWidth="1"/>
    <col min="7936" max="7937" width="0" style="75" hidden="1" bestFit="1" customWidth="1"/>
    <col min="7938" max="7938" width="18.28515625" style="75" bestFit="1" customWidth="1"/>
    <col min="7939" max="7939" width="64.85546875" style="75" bestFit="1" customWidth="1"/>
    <col min="7940" max="7943" width="9.140625" style="75" bestFit="1"/>
    <col min="7944" max="7944" width="14.85546875" style="75" bestFit="1" customWidth="1"/>
    <col min="7945" max="8188" width="9.140625" style="75" bestFit="1"/>
    <col min="8189" max="8189" width="37.7109375" style="75" bestFit="1" customWidth="1"/>
    <col min="8190" max="8190" width="9.140625" style="75" bestFit="1"/>
    <col min="8191" max="8191" width="12.85546875" style="75" bestFit="1" customWidth="1"/>
    <col min="8192" max="8193" width="0" style="75" hidden="1" bestFit="1" customWidth="1"/>
    <col min="8194" max="8194" width="18.28515625" style="75" bestFit="1" customWidth="1"/>
    <col min="8195" max="8195" width="64.85546875" style="75" bestFit="1" customWidth="1"/>
    <col min="8196" max="8199" width="9.140625" style="75" bestFit="1"/>
    <col min="8200" max="8200" width="14.85546875" style="75" bestFit="1" customWidth="1"/>
    <col min="8201" max="8444" width="9.140625" style="75" bestFit="1"/>
    <col min="8445" max="8445" width="37.7109375" style="75" bestFit="1" customWidth="1"/>
    <col min="8446" max="8446" width="9.140625" style="75" bestFit="1"/>
    <col min="8447" max="8447" width="12.85546875" style="75" bestFit="1" customWidth="1"/>
    <col min="8448" max="8449" width="0" style="75" hidden="1" bestFit="1" customWidth="1"/>
    <col min="8450" max="8450" width="18.28515625" style="75" bestFit="1" customWidth="1"/>
    <col min="8451" max="8451" width="64.85546875" style="75" bestFit="1" customWidth="1"/>
    <col min="8452" max="8455" width="9.140625" style="75" bestFit="1"/>
    <col min="8456" max="8456" width="14.85546875" style="75" bestFit="1" customWidth="1"/>
    <col min="8457" max="8700" width="9.140625" style="75" bestFit="1"/>
    <col min="8701" max="8701" width="37.7109375" style="75" bestFit="1" customWidth="1"/>
    <col min="8702" max="8702" width="9.140625" style="75" bestFit="1"/>
    <col min="8703" max="8703" width="12.85546875" style="75" bestFit="1" customWidth="1"/>
    <col min="8704" max="8705" width="0" style="75" hidden="1" bestFit="1" customWidth="1"/>
    <col min="8706" max="8706" width="18.28515625" style="75" bestFit="1" customWidth="1"/>
    <col min="8707" max="8707" width="64.85546875" style="75" bestFit="1" customWidth="1"/>
    <col min="8708" max="8711" width="9.140625" style="75" bestFit="1"/>
    <col min="8712" max="8712" width="14.85546875" style="75" bestFit="1" customWidth="1"/>
    <col min="8713" max="8956" width="9.140625" style="75" bestFit="1"/>
    <col min="8957" max="8957" width="37.7109375" style="75" bestFit="1" customWidth="1"/>
    <col min="8958" max="8958" width="9.140625" style="75" bestFit="1"/>
    <col min="8959" max="8959" width="12.85546875" style="75" bestFit="1" customWidth="1"/>
    <col min="8960" max="8961" width="0" style="75" hidden="1" bestFit="1" customWidth="1"/>
    <col min="8962" max="8962" width="18.28515625" style="75" bestFit="1" customWidth="1"/>
    <col min="8963" max="8963" width="64.85546875" style="75" bestFit="1" customWidth="1"/>
    <col min="8964" max="8967" width="9.140625" style="75" bestFit="1"/>
    <col min="8968" max="8968" width="14.85546875" style="75" bestFit="1" customWidth="1"/>
    <col min="8969" max="9212" width="9.140625" style="75" bestFit="1"/>
    <col min="9213" max="9213" width="37.7109375" style="75" bestFit="1" customWidth="1"/>
    <col min="9214" max="9214" width="9.140625" style="75" bestFit="1"/>
    <col min="9215" max="9215" width="12.85546875" style="75" bestFit="1" customWidth="1"/>
    <col min="9216" max="9217" width="0" style="75" hidden="1" bestFit="1" customWidth="1"/>
    <col min="9218" max="9218" width="18.28515625" style="75" bestFit="1" customWidth="1"/>
    <col min="9219" max="9219" width="64.85546875" style="75" bestFit="1" customWidth="1"/>
    <col min="9220" max="9223" width="9.140625" style="75" bestFit="1"/>
    <col min="9224" max="9224" width="14.85546875" style="75" bestFit="1" customWidth="1"/>
    <col min="9225" max="9468" width="9.140625" style="75" bestFit="1"/>
    <col min="9469" max="9469" width="37.7109375" style="75" bestFit="1" customWidth="1"/>
    <col min="9470" max="9470" width="9.140625" style="75" bestFit="1"/>
    <col min="9471" max="9471" width="12.85546875" style="75" bestFit="1" customWidth="1"/>
    <col min="9472" max="9473" width="0" style="75" hidden="1" bestFit="1" customWidth="1"/>
    <col min="9474" max="9474" width="18.28515625" style="75" bestFit="1" customWidth="1"/>
    <col min="9475" max="9475" width="64.85546875" style="75" bestFit="1" customWidth="1"/>
    <col min="9476" max="9479" width="9.140625" style="75" bestFit="1"/>
    <col min="9480" max="9480" width="14.85546875" style="75" bestFit="1" customWidth="1"/>
    <col min="9481" max="9724" width="9.140625" style="75" bestFit="1"/>
    <col min="9725" max="9725" width="37.7109375" style="75" bestFit="1" customWidth="1"/>
    <col min="9726" max="9726" width="9.140625" style="75" bestFit="1"/>
    <col min="9727" max="9727" width="12.85546875" style="75" bestFit="1" customWidth="1"/>
    <col min="9728" max="9729" width="0" style="75" hidden="1" bestFit="1" customWidth="1"/>
    <col min="9730" max="9730" width="18.28515625" style="75" bestFit="1" customWidth="1"/>
    <col min="9731" max="9731" width="64.85546875" style="75" bestFit="1" customWidth="1"/>
    <col min="9732" max="9735" width="9.140625" style="75" bestFit="1"/>
    <col min="9736" max="9736" width="14.85546875" style="75" bestFit="1" customWidth="1"/>
    <col min="9737" max="9980" width="9.140625" style="75" bestFit="1"/>
    <col min="9981" max="9981" width="37.7109375" style="75" bestFit="1" customWidth="1"/>
    <col min="9982" max="9982" width="9.140625" style="75" bestFit="1"/>
    <col min="9983" max="9983" width="12.85546875" style="75" bestFit="1" customWidth="1"/>
    <col min="9984" max="9985" width="0" style="75" hidden="1" bestFit="1" customWidth="1"/>
    <col min="9986" max="9986" width="18.28515625" style="75" bestFit="1" customWidth="1"/>
    <col min="9987" max="9987" width="64.85546875" style="75" bestFit="1" customWidth="1"/>
    <col min="9988" max="9991" width="9.140625" style="75" bestFit="1"/>
    <col min="9992" max="9992" width="14.85546875" style="75" bestFit="1" customWidth="1"/>
    <col min="9993" max="10236" width="9.140625" style="75" bestFit="1"/>
    <col min="10237" max="10237" width="37.7109375" style="75" bestFit="1" customWidth="1"/>
    <col min="10238" max="10238" width="9.140625" style="75" bestFit="1"/>
    <col min="10239" max="10239" width="12.85546875" style="75" bestFit="1" customWidth="1"/>
    <col min="10240" max="10241" width="0" style="75" hidden="1" bestFit="1" customWidth="1"/>
    <col min="10242" max="10242" width="18.28515625" style="75" bestFit="1" customWidth="1"/>
    <col min="10243" max="10243" width="64.85546875" style="75" bestFit="1" customWidth="1"/>
    <col min="10244" max="10247" width="9.140625" style="75" bestFit="1"/>
    <col min="10248" max="10248" width="14.85546875" style="75" bestFit="1" customWidth="1"/>
    <col min="10249" max="10492" width="9.140625" style="75" bestFit="1"/>
    <col min="10493" max="10493" width="37.7109375" style="75" bestFit="1" customWidth="1"/>
    <col min="10494" max="10494" width="9.140625" style="75" bestFit="1"/>
    <col min="10495" max="10495" width="12.85546875" style="75" bestFit="1" customWidth="1"/>
    <col min="10496" max="10497" width="0" style="75" hidden="1" bestFit="1" customWidth="1"/>
    <col min="10498" max="10498" width="18.28515625" style="75" bestFit="1" customWidth="1"/>
    <col min="10499" max="10499" width="64.85546875" style="75" bestFit="1" customWidth="1"/>
    <col min="10500" max="10503" width="9.140625" style="75" bestFit="1"/>
    <col min="10504" max="10504" width="14.85546875" style="75" bestFit="1" customWidth="1"/>
    <col min="10505" max="10748" width="9.140625" style="75" bestFit="1"/>
    <col min="10749" max="10749" width="37.7109375" style="75" bestFit="1" customWidth="1"/>
    <col min="10750" max="10750" width="9.140625" style="75" bestFit="1"/>
    <col min="10751" max="10751" width="12.85546875" style="75" bestFit="1" customWidth="1"/>
    <col min="10752" max="10753" width="0" style="75" hidden="1" bestFit="1" customWidth="1"/>
    <col min="10754" max="10754" width="18.28515625" style="75" bestFit="1" customWidth="1"/>
    <col min="10755" max="10755" width="64.85546875" style="75" bestFit="1" customWidth="1"/>
    <col min="10756" max="10759" width="9.140625" style="75" bestFit="1"/>
    <col min="10760" max="10760" width="14.85546875" style="75" bestFit="1" customWidth="1"/>
    <col min="10761" max="11004" width="9.140625" style="75" bestFit="1"/>
    <col min="11005" max="11005" width="37.7109375" style="75" bestFit="1" customWidth="1"/>
    <col min="11006" max="11006" width="9.140625" style="75" bestFit="1"/>
    <col min="11007" max="11007" width="12.85546875" style="75" bestFit="1" customWidth="1"/>
    <col min="11008" max="11009" width="0" style="75" hidden="1" bestFit="1" customWidth="1"/>
    <col min="11010" max="11010" width="18.28515625" style="75" bestFit="1" customWidth="1"/>
    <col min="11011" max="11011" width="64.85546875" style="75" bestFit="1" customWidth="1"/>
    <col min="11012" max="11015" width="9.140625" style="75" bestFit="1"/>
    <col min="11016" max="11016" width="14.85546875" style="75" bestFit="1" customWidth="1"/>
    <col min="11017" max="11260" width="9.140625" style="75" bestFit="1"/>
    <col min="11261" max="11261" width="37.7109375" style="75" bestFit="1" customWidth="1"/>
    <col min="11262" max="11262" width="9.140625" style="75" bestFit="1"/>
    <col min="11263" max="11263" width="12.85546875" style="75" bestFit="1" customWidth="1"/>
    <col min="11264" max="11265" width="0" style="75" hidden="1" bestFit="1" customWidth="1"/>
    <col min="11266" max="11266" width="18.28515625" style="75" bestFit="1" customWidth="1"/>
    <col min="11267" max="11267" width="64.85546875" style="75" bestFit="1" customWidth="1"/>
    <col min="11268" max="11271" width="9.140625" style="75" bestFit="1"/>
    <col min="11272" max="11272" width="14.85546875" style="75" bestFit="1" customWidth="1"/>
    <col min="11273" max="11516" width="9.140625" style="75" bestFit="1"/>
    <col min="11517" max="11517" width="37.7109375" style="75" bestFit="1" customWidth="1"/>
    <col min="11518" max="11518" width="9.140625" style="75" bestFit="1"/>
    <col min="11519" max="11519" width="12.85546875" style="75" bestFit="1" customWidth="1"/>
    <col min="11520" max="11521" width="0" style="75" hidden="1" bestFit="1" customWidth="1"/>
    <col min="11522" max="11522" width="18.28515625" style="75" bestFit="1" customWidth="1"/>
    <col min="11523" max="11523" width="64.85546875" style="75" bestFit="1" customWidth="1"/>
    <col min="11524" max="11527" width="9.140625" style="75" bestFit="1"/>
    <col min="11528" max="11528" width="14.85546875" style="75" bestFit="1" customWidth="1"/>
    <col min="11529" max="11772" width="9.140625" style="75" bestFit="1"/>
    <col min="11773" max="11773" width="37.7109375" style="75" bestFit="1" customWidth="1"/>
    <col min="11774" max="11774" width="9.140625" style="75" bestFit="1"/>
    <col min="11775" max="11775" width="12.85546875" style="75" bestFit="1" customWidth="1"/>
    <col min="11776" max="11777" width="0" style="75" hidden="1" bestFit="1" customWidth="1"/>
    <col min="11778" max="11778" width="18.28515625" style="75" bestFit="1" customWidth="1"/>
    <col min="11779" max="11779" width="64.85546875" style="75" bestFit="1" customWidth="1"/>
    <col min="11780" max="11783" width="9.140625" style="75" bestFit="1"/>
    <col min="11784" max="11784" width="14.85546875" style="75" bestFit="1" customWidth="1"/>
    <col min="11785" max="12028" width="9.140625" style="75" bestFit="1"/>
    <col min="12029" max="12029" width="37.7109375" style="75" bestFit="1" customWidth="1"/>
    <col min="12030" max="12030" width="9.140625" style="75" bestFit="1"/>
    <col min="12031" max="12031" width="12.85546875" style="75" bestFit="1" customWidth="1"/>
    <col min="12032" max="12033" width="0" style="75" hidden="1" bestFit="1" customWidth="1"/>
    <col min="12034" max="12034" width="18.28515625" style="75" bestFit="1" customWidth="1"/>
    <col min="12035" max="12035" width="64.85546875" style="75" bestFit="1" customWidth="1"/>
    <col min="12036" max="12039" width="9.140625" style="75" bestFit="1"/>
    <col min="12040" max="12040" width="14.85546875" style="75" bestFit="1" customWidth="1"/>
    <col min="12041" max="12284" width="9.140625" style="75" bestFit="1"/>
    <col min="12285" max="12285" width="37.7109375" style="75" bestFit="1" customWidth="1"/>
    <col min="12286" max="12286" width="9.140625" style="75" bestFit="1"/>
    <col min="12287" max="12287" width="12.85546875" style="75" bestFit="1" customWidth="1"/>
    <col min="12288" max="12289" width="0" style="75" hidden="1" bestFit="1" customWidth="1"/>
    <col min="12290" max="12290" width="18.28515625" style="75" bestFit="1" customWidth="1"/>
    <col min="12291" max="12291" width="64.85546875" style="75" bestFit="1" customWidth="1"/>
    <col min="12292" max="12295" width="9.140625" style="75" bestFit="1"/>
    <col min="12296" max="12296" width="14.85546875" style="75" bestFit="1" customWidth="1"/>
    <col min="12297" max="12540" width="9.140625" style="75" bestFit="1"/>
    <col min="12541" max="12541" width="37.7109375" style="75" bestFit="1" customWidth="1"/>
    <col min="12542" max="12542" width="9.140625" style="75" bestFit="1"/>
    <col min="12543" max="12543" width="12.85546875" style="75" bestFit="1" customWidth="1"/>
    <col min="12544" max="12545" width="0" style="75" hidden="1" bestFit="1" customWidth="1"/>
    <col min="12546" max="12546" width="18.28515625" style="75" bestFit="1" customWidth="1"/>
    <col min="12547" max="12547" width="64.85546875" style="75" bestFit="1" customWidth="1"/>
    <col min="12548" max="12551" width="9.140625" style="75" bestFit="1"/>
    <col min="12552" max="12552" width="14.85546875" style="75" bestFit="1" customWidth="1"/>
    <col min="12553" max="12796" width="9.140625" style="75" bestFit="1"/>
    <col min="12797" max="12797" width="37.7109375" style="75" bestFit="1" customWidth="1"/>
    <col min="12798" max="12798" width="9.140625" style="75" bestFit="1"/>
    <col min="12799" max="12799" width="12.85546875" style="75" bestFit="1" customWidth="1"/>
    <col min="12800" max="12801" width="0" style="75" hidden="1" bestFit="1" customWidth="1"/>
    <col min="12802" max="12802" width="18.28515625" style="75" bestFit="1" customWidth="1"/>
    <col min="12803" max="12803" width="64.85546875" style="75" bestFit="1" customWidth="1"/>
    <col min="12804" max="12807" width="9.140625" style="75" bestFit="1"/>
    <col min="12808" max="12808" width="14.85546875" style="75" bestFit="1" customWidth="1"/>
    <col min="12809" max="13052" width="9.140625" style="75" bestFit="1"/>
    <col min="13053" max="13053" width="37.7109375" style="75" bestFit="1" customWidth="1"/>
    <col min="13054" max="13054" width="9.140625" style="75" bestFit="1"/>
    <col min="13055" max="13055" width="12.85546875" style="75" bestFit="1" customWidth="1"/>
    <col min="13056" max="13057" width="0" style="75" hidden="1" bestFit="1" customWidth="1"/>
    <col min="13058" max="13058" width="18.28515625" style="75" bestFit="1" customWidth="1"/>
    <col min="13059" max="13059" width="64.85546875" style="75" bestFit="1" customWidth="1"/>
    <col min="13060" max="13063" width="9.140625" style="75" bestFit="1"/>
    <col min="13064" max="13064" width="14.85546875" style="75" bestFit="1" customWidth="1"/>
    <col min="13065" max="13308" width="9.140625" style="75" bestFit="1"/>
    <col min="13309" max="13309" width="37.7109375" style="75" bestFit="1" customWidth="1"/>
    <col min="13310" max="13310" width="9.140625" style="75" bestFit="1"/>
    <col min="13311" max="13311" width="12.85546875" style="75" bestFit="1" customWidth="1"/>
    <col min="13312" max="13313" width="0" style="75" hidden="1" bestFit="1" customWidth="1"/>
    <col min="13314" max="13314" width="18.28515625" style="75" bestFit="1" customWidth="1"/>
    <col min="13315" max="13315" width="64.85546875" style="75" bestFit="1" customWidth="1"/>
    <col min="13316" max="13319" width="9.140625" style="75" bestFit="1"/>
    <col min="13320" max="13320" width="14.85546875" style="75" bestFit="1" customWidth="1"/>
    <col min="13321" max="13564" width="9.140625" style="75" bestFit="1"/>
    <col min="13565" max="13565" width="37.7109375" style="75" bestFit="1" customWidth="1"/>
    <col min="13566" max="13566" width="9.140625" style="75" bestFit="1"/>
    <col min="13567" max="13567" width="12.85546875" style="75" bestFit="1" customWidth="1"/>
    <col min="13568" max="13569" width="0" style="75" hidden="1" bestFit="1" customWidth="1"/>
    <col min="13570" max="13570" width="18.28515625" style="75" bestFit="1" customWidth="1"/>
    <col min="13571" max="13571" width="64.85546875" style="75" bestFit="1" customWidth="1"/>
    <col min="13572" max="13575" width="9.140625" style="75" bestFit="1"/>
    <col min="13576" max="13576" width="14.85546875" style="75" bestFit="1" customWidth="1"/>
    <col min="13577" max="13820" width="9.140625" style="75" bestFit="1"/>
    <col min="13821" max="13821" width="37.7109375" style="75" bestFit="1" customWidth="1"/>
    <col min="13822" max="13822" width="9.140625" style="75" bestFit="1"/>
    <col min="13823" max="13823" width="12.85546875" style="75" bestFit="1" customWidth="1"/>
    <col min="13824" max="13825" width="0" style="75" hidden="1" bestFit="1" customWidth="1"/>
    <col min="13826" max="13826" width="18.28515625" style="75" bestFit="1" customWidth="1"/>
    <col min="13827" max="13827" width="64.85546875" style="75" bestFit="1" customWidth="1"/>
    <col min="13828" max="13831" width="9.140625" style="75" bestFit="1"/>
    <col min="13832" max="13832" width="14.85546875" style="75" bestFit="1" customWidth="1"/>
    <col min="13833" max="14076" width="9.140625" style="75" bestFit="1"/>
    <col min="14077" max="14077" width="37.7109375" style="75" bestFit="1" customWidth="1"/>
    <col min="14078" max="14078" width="9.140625" style="75" bestFit="1"/>
    <col min="14079" max="14079" width="12.85546875" style="75" bestFit="1" customWidth="1"/>
    <col min="14080" max="14081" width="0" style="75" hidden="1" bestFit="1" customWidth="1"/>
    <col min="14082" max="14082" width="18.28515625" style="75" bestFit="1" customWidth="1"/>
    <col min="14083" max="14083" width="64.85546875" style="75" bestFit="1" customWidth="1"/>
    <col min="14084" max="14087" width="9.140625" style="75" bestFit="1"/>
    <col min="14088" max="14088" width="14.85546875" style="75" bestFit="1" customWidth="1"/>
    <col min="14089" max="14332" width="9.140625" style="75" bestFit="1"/>
    <col min="14333" max="14333" width="37.7109375" style="75" bestFit="1" customWidth="1"/>
    <col min="14334" max="14334" width="9.140625" style="75" bestFit="1"/>
    <col min="14335" max="14335" width="12.85546875" style="75" bestFit="1" customWidth="1"/>
    <col min="14336" max="14337" width="0" style="75" hidden="1" bestFit="1" customWidth="1"/>
    <col min="14338" max="14338" width="18.28515625" style="75" bestFit="1" customWidth="1"/>
    <col min="14339" max="14339" width="64.85546875" style="75" bestFit="1" customWidth="1"/>
    <col min="14340" max="14343" width="9.140625" style="75" bestFit="1"/>
    <col min="14344" max="14344" width="14.85546875" style="75" bestFit="1" customWidth="1"/>
    <col min="14345" max="14588" width="9.140625" style="75" bestFit="1"/>
    <col min="14589" max="14589" width="37.7109375" style="75" bestFit="1" customWidth="1"/>
    <col min="14590" max="14590" width="9.140625" style="75" bestFit="1"/>
    <col min="14591" max="14591" width="12.85546875" style="75" bestFit="1" customWidth="1"/>
    <col min="14592" max="14593" width="0" style="75" hidden="1" bestFit="1" customWidth="1"/>
    <col min="14594" max="14594" width="18.28515625" style="75" bestFit="1" customWidth="1"/>
    <col min="14595" max="14595" width="64.85546875" style="75" bestFit="1" customWidth="1"/>
    <col min="14596" max="14599" width="9.140625" style="75" bestFit="1"/>
    <col min="14600" max="14600" width="14.85546875" style="75" bestFit="1" customWidth="1"/>
    <col min="14601" max="14844" width="9.140625" style="75" bestFit="1"/>
    <col min="14845" max="14845" width="37.7109375" style="75" bestFit="1" customWidth="1"/>
    <col min="14846" max="14846" width="9.140625" style="75" bestFit="1"/>
    <col min="14847" max="14847" width="12.85546875" style="75" bestFit="1" customWidth="1"/>
    <col min="14848" max="14849" width="0" style="75" hidden="1" bestFit="1" customWidth="1"/>
    <col min="14850" max="14850" width="18.28515625" style="75" bestFit="1" customWidth="1"/>
    <col min="14851" max="14851" width="64.85546875" style="75" bestFit="1" customWidth="1"/>
    <col min="14852" max="14855" width="9.140625" style="75" bestFit="1"/>
    <col min="14856" max="14856" width="14.85546875" style="75" bestFit="1" customWidth="1"/>
    <col min="14857" max="15100" width="9.140625" style="75" bestFit="1"/>
    <col min="15101" max="15101" width="37.7109375" style="75" bestFit="1" customWidth="1"/>
    <col min="15102" max="15102" width="9.140625" style="75" bestFit="1"/>
    <col min="15103" max="15103" width="12.85546875" style="75" bestFit="1" customWidth="1"/>
    <col min="15104" max="15105" width="0" style="75" hidden="1" bestFit="1" customWidth="1"/>
    <col min="15106" max="15106" width="18.28515625" style="75" bestFit="1" customWidth="1"/>
    <col min="15107" max="15107" width="64.85546875" style="75" bestFit="1" customWidth="1"/>
    <col min="15108" max="15111" width="9.140625" style="75" bestFit="1"/>
    <col min="15112" max="15112" width="14.85546875" style="75" bestFit="1" customWidth="1"/>
    <col min="15113" max="15356" width="9.140625" style="75" bestFit="1"/>
    <col min="15357" max="15357" width="37.7109375" style="75" bestFit="1" customWidth="1"/>
    <col min="15358" max="15358" width="9.140625" style="75" bestFit="1"/>
    <col min="15359" max="15359" width="12.85546875" style="75" bestFit="1" customWidth="1"/>
    <col min="15360" max="15361" width="0" style="75" hidden="1" bestFit="1" customWidth="1"/>
    <col min="15362" max="15362" width="18.28515625" style="75" bestFit="1" customWidth="1"/>
    <col min="15363" max="15363" width="64.85546875" style="75" bestFit="1" customWidth="1"/>
    <col min="15364" max="15367" width="9.140625" style="75" bestFit="1"/>
    <col min="15368" max="15368" width="14.85546875" style="75" bestFit="1" customWidth="1"/>
    <col min="15369" max="15612" width="9.140625" style="75" bestFit="1"/>
    <col min="15613" max="15613" width="37.7109375" style="75" bestFit="1" customWidth="1"/>
    <col min="15614" max="15614" width="9.140625" style="75" bestFit="1"/>
    <col min="15615" max="15615" width="12.85546875" style="75" bestFit="1" customWidth="1"/>
    <col min="15616" max="15617" width="0" style="75" hidden="1" bestFit="1" customWidth="1"/>
    <col min="15618" max="15618" width="18.28515625" style="75" bestFit="1" customWidth="1"/>
    <col min="15619" max="15619" width="64.85546875" style="75" bestFit="1" customWidth="1"/>
    <col min="15620" max="15623" width="9.140625" style="75" bestFit="1"/>
    <col min="15624" max="15624" width="14.85546875" style="75" bestFit="1" customWidth="1"/>
    <col min="15625" max="15868" width="9.140625" style="75" bestFit="1"/>
    <col min="15869" max="15869" width="37.7109375" style="75" bestFit="1" customWidth="1"/>
    <col min="15870" max="15870" width="9.140625" style="75" bestFit="1"/>
    <col min="15871" max="15871" width="12.85546875" style="75" bestFit="1" customWidth="1"/>
    <col min="15872" max="15873" width="0" style="75" hidden="1" bestFit="1" customWidth="1"/>
    <col min="15874" max="15874" width="18.28515625" style="75" bestFit="1" customWidth="1"/>
    <col min="15875" max="15875" width="64.85546875" style="75" bestFit="1" customWidth="1"/>
    <col min="15876" max="15879" width="9.140625" style="75" bestFit="1"/>
    <col min="15880" max="15880" width="14.85546875" style="75" bestFit="1" customWidth="1"/>
    <col min="15881" max="16124" width="9.140625" style="75" bestFit="1"/>
    <col min="16125" max="16125" width="37.7109375" style="75" bestFit="1" customWidth="1"/>
    <col min="16126" max="16126" width="9.140625" style="75" bestFit="1"/>
    <col min="16127" max="16127" width="12.85546875" style="75" bestFit="1" customWidth="1"/>
    <col min="16128" max="16129" width="0" style="75" hidden="1" bestFit="1" customWidth="1"/>
    <col min="16130" max="16130" width="18.28515625" style="75" bestFit="1" customWidth="1"/>
    <col min="16131" max="16131" width="64.85546875" style="75" bestFit="1" customWidth="1"/>
    <col min="16132" max="16135" width="9.140625" style="75" bestFit="1"/>
    <col min="16136" max="16136" width="14.85546875" style="75" bestFit="1" customWidth="1"/>
    <col min="16137" max="16384" width="9.140625" style="75"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332" t="str">
        <f>'1. паспорт местоположение'!A5:C5</f>
        <v>Год раскрытия информации: 2023 год</v>
      </c>
      <c r="B5" s="332"/>
      <c r="C5" s="332"/>
      <c r="D5" s="332"/>
      <c r="E5" s="332"/>
      <c r="F5" s="332"/>
      <c r="G5" s="332"/>
      <c r="H5" s="332"/>
      <c r="I5" s="332"/>
      <c r="J5" s="332"/>
      <c r="K5" s="332"/>
      <c r="L5" s="332"/>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row>
    <row r="6" spans="1:44" ht="18.75" x14ac:dyDescent="0.3">
      <c r="K6" s="5"/>
    </row>
    <row r="7" spans="1:44" ht="18.75" x14ac:dyDescent="0.25">
      <c r="A7" s="333" t="s">
        <v>3</v>
      </c>
      <c r="B7" s="333"/>
      <c r="C7" s="333"/>
      <c r="D7" s="333"/>
      <c r="E7" s="333"/>
      <c r="F7" s="333"/>
      <c r="G7" s="333"/>
      <c r="H7" s="333"/>
      <c r="I7" s="333"/>
      <c r="J7" s="333"/>
      <c r="K7" s="333"/>
      <c r="L7" s="333"/>
    </row>
    <row r="8" spans="1:44" ht="18.75" x14ac:dyDescent="0.25">
      <c r="A8" s="333"/>
      <c r="B8" s="333"/>
      <c r="C8" s="333"/>
      <c r="D8" s="333"/>
      <c r="E8" s="333"/>
      <c r="F8" s="333"/>
      <c r="G8" s="333"/>
      <c r="H8" s="333"/>
      <c r="I8" s="333"/>
      <c r="J8" s="333"/>
      <c r="K8" s="333"/>
      <c r="L8" s="333"/>
    </row>
    <row r="9" spans="1:44" x14ac:dyDescent="0.25">
      <c r="A9" s="343" t="str">
        <f>'1. паспорт местоположение'!A9:C9</f>
        <v>АО "Россети Тюмень"</v>
      </c>
      <c r="B9" s="343"/>
      <c r="C9" s="343"/>
      <c r="D9" s="343"/>
      <c r="E9" s="343"/>
      <c r="F9" s="343"/>
      <c r="G9" s="343"/>
      <c r="H9" s="343"/>
      <c r="I9" s="343"/>
      <c r="J9" s="343"/>
      <c r="K9" s="343"/>
      <c r="L9" s="343"/>
    </row>
    <row r="10" spans="1:44" x14ac:dyDescent="0.25">
      <c r="A10" s="335" t="s">
        <v>5</v>
      </c>
      <c r="B10" s="335"/>
      <c r="C10" s="335"/>
      <c r="D10" s="335"/>
      <c r="E10" s="335"/>
      <c r="F10" s="335"/>
      <c r="G10" s="335"/>
      <c r="H10" s="335"/>
      <c r="I10" s="335"/>
      <c r="J10" s="335"/>
      <c r="K10" s="335"/>
      <c r="L10" s="335"/>
    </row>
    <row r="11" spans="1:44" ht="18.75" x14ac:dyDescent="0.25">
      <c r="A11" s="333"/>
      <c r="B11" s="333"/>
      <c r="C11" s="333"/>
      <c r="D11" s="333"/>
      <c r="E11" s="333"/>
      <c r="F11" s="333"/>
      <c r="G11" s="333"/>
      <c r="H11" s="333"/>
      <c r="I11" s="333"/>
      <c r="J11" s="333"/>
      <c r="K11" s="333"/>
      <c r="L11" s="333"/>
    </row>
    <row r="12" spans="1:44" x14ac:dyDescent="0.25">
      <c r="A12" s="343" t="str">
        <f>'1. паспорт местоположение'!A12:C12</f>
        <v>N_PO2100.0007</v>
      </c>
      <c r="B12" s="343"/>
      <c r="C12" s="343"/>
      <c r="D12" s="343"/>
      <c r="E12" s="343"/>
      <c r="F12" s="343"/>
      <c r="G12" s="343"/>
      <c r="H12" s="343"/>
      <c r="I12" s="343"/>
      <c r="J12" s="343"/>
      <c r="K12" s="343"/>
      <c r="L12" s="343"/>
    </row>
    <row r="13" spans="1:44" x14ac:dyDescent="0.25">
      <c r="A13" s="335" t="s">
        <v>6</v>
      </c>
      <c r="B13" s="335"/>
      <c r="C13" s="335"/>
      <c r="D13" s="335"/>
      <c r="E13" s="335"/>
      <c r="F13" s="335"/>
      <c r="G13" s="335"/>
      <c r="H13" s="335"/>
      <c r="I13" s="335"/>
      <c r="J13" s="335"/>
      <c r="K13" s="335"/>
      <c r="L13" s="335"/>
    </row>
    <row r="14" spans="1:44" ht="18.75" x14ac:dyDescent="0.25">
      <c r="A14" s="344"/>
      <c r="B14" s="344"/>
      <c r="C14" s="344"/>
      <c r="D14" s="344"/>
      <c r="E14" s="344"/>
      <c r="F14" s="344"/>
      <c r="G14" s="344"/>
      <c r="H14" s="344"/>
      <c r="I14" s="344"/>
      <c r="J14" s="344"/>
      <c r="K14" s="344"/>
      <c r="L14" s="344"/>
    </row>
    <row r="15" spans="1:44" x14ac:dyDescent="0.25">
      <c r="A15" s="343" t="str">
        <f>'1. паспорт местоположение'!A15:C15</f>
        <v>Приобретение электросетевого имущества Советского района (ВЛ-10кВ протяженность 16,577 км, ТП - 2КТПпБ х630 кВА)</v>
      </c>
      <c r="B15" s="343"/>
      <c r="C15" s="343"/>
      <c r="D15" s="343"/>
      <c r="E15" s="343"/>
      <c r="F15" s="343"/>
      <c r="G15" s="343"/>
      <c r="H15" s="343"/>
      <c r="I15" s="343"/>
      <c r="J15" s="343"/>
      <c r="K15" s="343"/>
      <c r="L15" s="343"/>
    </row>
    <row r="16" spans="1:44" x14ac:dyDescent="0.25">
      <c r="A16" s="335" t="s">
        <v>7</v>
      </c>
      <c r="B16" s="335"/>
      <c r="C16" s="335"/>
      <c r="D16" s="335"/>
      <c r="E16" s="335"/>
      <c r="F16" s="335"/>
      <c r="G16" s="335"/>
      <c r="H16" s="335"/>
      <c r="I16" s="335"/>
      <c r="J16" s="335"/>
      <c r="K16" s="335"/>
      <c r="L16" s="335"/>
    </row>
    <row r="17" spans="1:12" ht="15.75" customHeight="1" x14ac:dyDescent="0.25">
      <c r="L17" s="76"/>
    </row>
    <row r="18" spans="1:12" x14ac:dyDescent="0.25">
      <c r="K18" s="77"/>
    </row>
    <row r="19" spans="1:12" ht="15.75" customHeight="1" x14ac:dyDescent="0.25">
      <c r="A19" s="382" t="s">
        <v>236</v>
      </c>
      <c r="B19" s="382"/>
      <c r="C19" s="382"/>
      <c r="D19" s="382"/>
      <c r="E19" s="382"/>
      <c r="F19" s="382"/>
      <c r="G19" s="382"/>
      <c r="H19" s="382"/>
      <c r="I19" s="382"/>
      <c r="J19" s="382"/>
      <c r="K19" s="382"/>
      <c r="L19" s="382"/>
    </row>
    <row r="20" spans="1:12" x14ac:dyDescent="0.25">
      <c r="A20" s="78"/>
      <c r="B20" s="78"/>
    </row>
    <row r="21" spans="1:12" ht="28.5" customHeight="1" x14ac:dyDescent="0.25">
      <c r="A21" s="383" t="s">
        <v>237</v>
      </c>
      <c r="B21" s="383" t="s">
        <v>238</v>
      </c>
      <c r="C21" s="384" t="s">
        <v>239</v>
      </c>
      <c r="D21" s="384"/>
      <c r="E21" s="384"/>
      <c r="F21" s="384"/>
      <c r="G21" s="384"/>
      <c r="H21" s="384"/>
      <c r="I21" s="383" t="s">
        <v>240</v>
      </c>
      <c r="J21" s="385" t="s">
        <v>241</v>
      </c>
      <c r="K21" s="383" t="s">
        <v>242</v>
      </c>
      <c r="L21" s="388" t="s">
        <v>243</v>
      </c>
    </row>
    <row r="22" spans="1:12" ht="58.5" customHeight="1" x14ac:dyDescent="0.25">
      <c r="A22" s="383"/>
      <c r="B22" s="383"/>
      <c r="C22" s="387" t="s">
        <v>244</v>
      </c>
      <c r="D22" s="387"/>
      <c r="E22" s="80"/>
      <c r="F22" s="81"/>
      <c r="G22" s="389" t="s">
        <v>245</v>
      </c>
      <c r="H22" s="390"/>
      <c r="I22" s="383"/>
      <c r="J22" s="386"/>
      <c r="K22" s="383"/>
      <c r="L22" s="388"/>
    </row>
    <row r="23" spans="1:12" ht="47.25" x14ac:dyDescent="0.25">
      <c r="A23" s="383"/>
      <c r="B23" s="383"/>
      <c r="C23" s="82" t="s">
        <v>246</v>
      </c>
      <c r="D23" s="82" t="s">
        <v>247</v>
      </c>
      <c r="E23" s="82" t="s">
        <v>246</v>
      </c>
      <c r="F23" s="82" t="s">
        <v>247</v>
      </c>
      <c r="G23" s="82" t="s">
        <v>246</v>
      </c>
      <c r="H23" s="82" t="s">
        <v>247</v>
      </c>
      <c r="I23" s="383"/>
      <c r="J23" s="387"/>
      <c r="K23" s="383"/>
      <c r="L23" s="388"/>
    </row>
    <row r="24" spans="1:12" x14ac:dyDescent="0.25">
      <c r="A24" s="79">
        <v>1</v>
      </c>
      <c r="B24" s="79">
        <v>2</v>
      </c>
      <c r="C24" s="82">
        <v>3</v>
      </c>
      <c r="D24" s="82">
        <v>4</v>
      </c>
      <c r="E24" s="82">
        <v>5</v>
      </c>
      <c r="F24" s="82">
        <v>6</v>
      </c>
      <c r="G24" s="82">
        <v>7</v>
      </c>
      <c r="H24" s="82">
        <v>8</v>
      </c>
      <c r="I24" s="82">
        <v>9</v>
      </c>
      <c r="J24" s="82">
        <v>10</v>
      </c>
      <c r="K24" s="82">
        <v>11</v>
      </c>
      <c r="L24" s="82">
        <v>12</v>
      </c>
    </row>
    <row r="25" spans="1:12" ht="31.5" x14ac:dyDescent="0.25">
      <c r="A25" s="82">
        <v>1</v>
      </c>
      <c r="B25" s="83" t="s">
        <v>248</v>
      </c>
      <c r="C25" s="84"/>
      <c r="D25" s="84"/>
      <c r="E25" s="84"/>
      <c r="F25" s="84"/>
      <c r="G25" s="84"/>
      <c r="H25" s="84"/>
      <c r="I25" s="84"/>
      <c r="J25" s="84"/>
      <c r="K25" s="85"/>
      <c r="L25" s="67"/>
    </row>
    <row r="26" spans="1:12" ht="21.75" customHeight="1" x14ac:dyDescent="0.25">
      <c r="A26" s="82" t="s">
        <v>249</v>
      </c>
      <c r="B26" s="86" t="s">
        <v>250</v>
      </c>
      <c r="C26" s="87" t="s">
        <v>519</v>
      </c>
      <c r="D26" s="84"/>
      <c r="E26" s="84"/>
      <c r="F26" s="84"/>
      <c r="G26" s="87" t="s">
        <v>26</v>
      </c>
      <c r="H26" s="84"/>
      <c r="I26" s="84"/>
      <c r="J26" s="84"/>
      <c r="K26" s="85"/>
      <c r="L26" s="85"/>
    </row>
    <row r="27" spans="1:12" ht="39" customHeight="1" x14ac:dyDescent="0.25">
      <c r="A27" s="82" t="s">
        <v>251</v>
      </c>
      <c r="B27" s="86" t="s">
        <v>252</v>
      </c>
      <c r="C27" s="87" t="s">
        <v>519</v>
      </c>
      <c r="D27" s="84"/>
      <c r="E27" s="84"/>
      <c r="F27" s="84"/>
      <c r="G27" s="87" t="s">
        <v>26</v>
      </c>
      <c r="H27" s="84"/>
      <c r="I27" s="84"/>
      <c r="J27" s="84"/>
      <c r="K27" s="85"/>
      <c r="L27" s="85"/>
    </row>
    <row r="28" spans="1:12" ht="70.5" customHeight="1" x14ac:dyDescent="0.25">
      <c r="A28" s="82" t="s">
        <v>253</v>
      </c>
      <c r="B28" s="86" t="s">
        <v>254</v>
      </c>
      <c r="C28" s="87" t="s">
        <v>519</v>
      </c>
      <c r="D28" s="84"/>
      <c r="E28" s="84"/>
      <c r="F28" s="84"/>
      <c r="G28" s="87" t="s">
        <v>26</v>
      </c>
      <c r="H28" s="84"/>
      <c r="I28" s="88"/>
      <c r="J28" s="88"/>
      <c r="K28" s="85"/>
      <c r="L28" s="85"/>
    </row>
    <row r="29" spans="1:12" ht="54" customHeight="1" x14ac:dyDescent="0.25">
      <c r="A29" s="82" t="s">
        <v>255</v>
      </c>
      <c r="B29" s="86" t="s">
        <v>256</v>
      </c>
      <c r="C29" s="87" t="s">
        <v>519</v>
      </c>
      <c r="D29" s="84"/>
      <c r="E29" s="84"/>
      <c r="F29" s="84"/>
      <c r="G29" s="87" t="s">
        <v>26</v>
      </c>
      <c r="H29" s="84"/>
      <c r="I29" s="88"/>
      <c r="J29" s="88"/>
      <c r="K29" s="85"/>
      <c r="L29" s="85"/>
    </row>
    <row r="30" spans="1:12" ht="42" customHeight="1" x14ac:dyDescent="0.25">
      <c r="A30" s="82" t="s">
        <v>257</v>
      </c>
      <c r="B30" s="86" t="s">
        <v>258</v>
      </c>
      <c r="C30" s="87" t="s">
        <v>519</v>
      </c>
      <c r="D30" s="84"/>
      <c r="E30" s="84"/>
      <c r="F30" s="84"/>
      <c r="G30" s="87" t="s">
        <v>26</v>
      </c>
      <c r="H30" s="84"/>
      <c r="I30" s="89"/>
      <c r="J30" s="89"/>
      <c r="K30" s="85"/>
      <c r="L30" s="85"/>
    </row>
    <row r="31" spans="1:12" ht="37.5" customHeight="1" x14ac:dyDescent="0.25">
      <c r="A31" s="82" t="s">
        <v>259</v>
      </c>
      <c r="B31" s="90" t="s">
        <v>260</v>
      </c>
      <c r="C31" s="87" t="s">
        <v>519</v>
      </c>
      <c r="D31" s="91"/>
      <c r="E31" s="84"/>
      <c r="F31" s="84"/>
      <c r="G31" s="91" t="s">
        <v>26</v>
      </c>
      <c r="H31" s="91"/>
      <c r="I31" s="92"/>
      <c r="J31" s="92"/>
      <c r="K31" s="85"/>
      <c r="L31" s="85"/>
    </row>
    <row r="32" spans="1:12" ht="31.5" x14ac:dyDescent="0.25">
      <c r="A32" s="82" t="s">
        <v>261</v>
      </c>
      <c r="B32" s="90" t="s">
        <v>262</v>
      </c>
      <c r="C32" s="87" t="s">
        <v>519</v>
      </c>
      <c r="D32" s="91"/>
      <c r="E32" s="84"/>
      <c r="F32" s="84"/>
      <c r="G32" s="91" t="s">
        <v>26</v>
      </c>
      <c r="H32" s="91"/>
      <c r="I32" s="92"/>
      <c r="J32" s="92"/>
      <c r="K32" s="85"/>
      <c r="L32" s="85"/>
    </row>
    <row r="33" spans="1:12" ht="37.5" customHeight="1" x14ac:dyDescent="0.25">
      <c r="A33" s="82" t="s">
        <v>263</v>
      </c>
      <c r="B33" s="90" t="s">
        <v>264</v>
      </c>
      <c r="C33" s="87" t="s">
        <v>519</v>
      </c>
      <c r="D33" s="91"/>
      <c r="E33" s="84"/>
      <c r="F33" s="84"/>
      <c r="G33" s="91" t="s">
        <v>26</v>
      </c>
      <c r="H33" s="91"/>
      <c r="I33" s="92"/>
      <c r="J33" s="92"/>
      <c r="K33" s="85"/>
      <c r="L33" s="85"/>
    </row>
    <row r="34" spans="1:12" ht="47.25" customHeight="1" x14ac:dyDescent="0.25">
      <c r="A34" s="82" t="s">
        <v>265</v>
      </c>
      <c r="B34" s="90" t="s">
        <v>266</v>
      </c>
      <c r="C34" s="87" t="s">
        <v>519</v>
      </c>
      <c r="D34" s="93"/>
      <c r="E34" s="94"/>
      <c r="F34" s="94"/>
      <c r="G34" s="91" t="s">
        <v>26</v>
      </c>
      <c r="H34" s="93"/>
      <c r="I34" s="95"/>
      <c r="J34" s="95"/>
      <c r="K34" s="94"/>
      <c r="L34" s="85"/>
    </row>
    <row r="35" spans="1:12" ht="49.5" customHeight="1" x14ac:dyDescent="0.25">
      <c r="A35" s="82" t="s">
        <v>267</v>
      </c>
      <c r="B35" s="90" t="s">
        <v>268</v>
      </c>
      <c r="C35" s="87" t="s">
        <v>519</v>
      </c>
      <c r="D35" s="91"/>
      <c r="E35" s="94"/>
      <c r="F35" s="94"/>
      <c r="G35" s="91" t="s">
        <v>26</v>
      </c>
      <c r="H35" s="91"/>
      <c r="I35" s="92"/>
      <c r="J35" s="92"/>
      <c r="K35" s="94"/>
      <c r="L35" s="85"/>
    </row>
    <row r="36" spans="1:12" ht="37.5" customHeight="1" x14ac:dyDescent="0.25">
      <c r="A36" s="82" t="s">
        <v>269</v>
      </c>
      <c r="B36" s="90" t="s">
        <v>270</v>
      </c>
      <c r="C36" s="87" t="s">
        <v>519</v>
      </c>
      <c r="D36" s="96"/>
      <c r="E36" s="97"/>
      <c r="F36" s="98"/>
      <c r="G36" s="91" t="s">
        <v>26</v>
      </c>
      <c r="H36" s="96"/>
      <c r="I36" s="99"/>
      <c r="J36" s="99"/>
      <c r="K36" s="85"/>
      <c r="L36" s="85"/>
    </row>
    <row r="37" spans="1:12" ht="39" customHeight="1" x14ac:dyDescent="0.25">
      <c r="A37" s="82" t="s">
        <v>271</v>
      </c>
      <c r="B37" s="90" t="s">
        <v>272</v>
      </c>
      <c r="C37" s="87" t="s">
        <v>519</v>
      </c>
      <c r="D37" s="91"/>
      <c r="E37" s="97"/>
      <c r="F37" s="98"/>
      <c r="G37" s="91" t="s">
        <v>26</v>
      </c>
      <c r="H37" s="91"/>
      <c r="I37" s="92"/>
      <c r="J37" s="92"/>
      <c r="K37" s="85"/>
      <c r="L37" s="85"/>
    </row>
    <row r="38" spans="1:12" x14ac:dyDescent="0.25">
      <c r="A38" s="82" t="s">
        <v>509</v>
      </c>
      <c r="B38" s="83" t="s">
        <v>273</v>
      </c>
      <c r="C38" s="87"/>
      <c r="D38" s="96"/>
      <c r="E38" s="85"/>
      <c r="F38" s="85"/>
      <c r="G38" s="91"/>
      <c r="H38" s="96"/>
      <c r="I38" s="100"/>
      <c r="J38" s="100"/>
      <c r="K38" s="85"/>
      <c r="L38" s="85"/>
    </row>
    <row r="39" spans="1:12" ht="78.75" customHeight="1" x14ac:dyDescent="0.25">
      <c r="A39" s="82">
        <v>2</v>
      </c>
      <c r="B39" s="90" t="s">
        <v>274</v>
      </c>
      <c r="C39" s="87" t="s">
        <v>519</v>
      </c>
      <c r="D39" s="101"/>
      <c r="E39" s="85"/>
      <c r="F39" s="85"/>
      <c r="G39" s="91" t="s">
        <v>26</v>
      </c>
      <c r="H39" s="181"/>
      <c r="I39" s="182"/>
      <c r="J39" s="182"/>
      <c r="K39" s="85"/>
      <c r="L39" s="85"/>
    </row>
    <row r="40" spans="1:12" ht="33.75" customHeight="1" x14ac:dyDescent="0.25">
      <c r="A40" s="82" t="s">
        <v>510</v>
      </c>
      <c r="B40" s="90" t="s">
        <v>276</v>
      </c>
      <c r="C40" s="87" t="s">
        <v>519</v>
      </c>
      <c r="D40" s="101"/>
      <c r="E40" s="85"/>
      <c r="F40" s="85"/>
      <c r="G40" s="91" t="s">
        <v>26</v>
      </c>
      <c r="H40" s="101"/>
      <c r="I40" s="102"/>
      <c r="J40" s="102"/>
      <c r="K40" s="85"/>
      <c r="L40" s="85"/>
    </row>
    <row r="41" spans="1:12" ht="63" customHeight="1" x14ac:dyDescent="0.25">
      <c r="A41" s="82" t="s">
        <v>275</v>
      </c>
      <c r="B41" s="83" t="s">
        <v>277</v>
      </c>
      <c r="C41" s="87"/>
      <c r="D41" s="96"/>
      <c r="E41" s="85"/>
      <c r="F41" s="85"/>
      <c r="G41" s="91"/>
      <c r="H41" s="96"/>
      <c r="I41" s="100"/>
      <c r="J41" s="100"/>
      <c r="K41" s="85"/>
      <c r="L41" s="85"/>
    </row>
    <row r="42" spans="1:12" ht="42.75" customHeight="1" x14ac:dyDescent="0.25">
      <c r="A42" s="82">
        <v>3</v>
      </c>
      <c r="B42" s="90" t="s">
        <v>278</v>
      </c>
      <c r="C42" s="87" t="s">
        <v>519</v>
      </c>
      <c r="D42" s="101"/>
      <c r="E42" s="85"/>
      <c r="F42" s="85"/>
      <c r="G42" s="91" t="s">
        <v>26</v>
      </c>
      <c r="H42" s="181"/>
      <c r="I42" s="100"/>
      <c r="J42" s="100"/>
      <c r="K42" s="85"/>
      <c r="L42" s="85"/>
    </row>
    <row r="43" spans="1:12" ht="34.5" customHeight="1" x14ac:dyDescent="0.25">
      <c r="A43" s="82" t="s">
        <v>511</v>
      </c>
      <c r="B43" s="90" t="s">
        <v>280</v>
      </c>
      <c r="C43" s="87" t="s">
        <v>519</v>
      </c>
      <c r="D43" s="101"/>
      <c r="E43" s="85"/>
      <c r="F43" s="85"/>
      <c r="G43" s="91" t="s">
        <v>26</v>
      </c>
      <c r="H43" s="101"/>
      <c r="I43" s="102"/>
      <c r="J43" s="102"/>
      <c r="K43" s="85"/>
      <c r="L43" s="85"/>
    </row>
    <row r="44" spans="1:12" ht="24.75" customHeight="1" x14ac:dyDescent="0.25">
      <c r="A44" s="82" t="s">
        <v>279</v>
      </c>
      <c r="B44" s="90" t="s">
        <v>282</v>
      </c>
      <c r="C44" s="87" t="s">
        <v>519</v>
      </c>
      <c r="D44" s="101"/>
      <c r="E44" s="85"/>
      <c r="F44" s="85"/>
      <c r="G44" s="91" t="s">
        <v>26</v>
      </c>
      <c r="H44" s="101"/>
      <c r="I44" s="100"/>
      <c r="J44" s="100"/>
      <c r="K44" s="85"/>
      <c r="L44" s="85"/>
    </row>
    <row r="45" spans="1:12" ht="90.75" customHeight="1" x14ac:dyDescent="0.25">
      <c r="A45" s="82" t="s">
        <v>281</v>
      </c>
      <c r="B45" s="90" t="s">
        <v>284</v>
      </c>
      <c r="C45" s="87" t="s">
        <v>519</v>
      </c>
      <c r="D45" s="96"/>
      <c r="E45" s="85"/>
      <c r="F45" s="85"/>
      <c r="G45" s="91" t="s">
        <v>26</v>
      </c>
      <c r="H45" s="96"/>
      <c r="I45" s="100"/>
      <c r="J45" s="100"/>
      <c r="K45" s="85"/>
      <c r="L45" s="85"/>
    </row>
    <row r="46" spans="1:12" ht="167.25" customHeight="1" x14ac:dyDescent="0.25">
      <c r="A46" s="82" t="s">
        <v>283</v>
      </c>
      <c r="B46" s="90" t="s">
        <v>286</v>
      </c>
      <c r="C46" s="87" t="s">
        <v>519</v>
      </c>
      <c r="D46" s="96"/>
      <c r="E46" s="85"/>
      <c r="F46" s="85"/>
      <c r="G46" s="91" t="s">
        <v>26</v>
      </c>
      <c r="H46" s="96"/>
      <c r="I46" s="100"/>
      <c r="J46" s="100"/>
      <c r="K46" s="85"/>
      <c r="L46" s="85"/>
    </row>
    <row r="47" spans="1:12" ht="30.75" customHeight="1" x14ac:dyDescent="0.25">
      <c r="A47" s="82" t="s">
        <v>285</v>
      </c>
      <c r="B47" s="90" t="s">
        <v>287</v>
      </c>
      <c r="C47" s="87" t="s">
        <v>519</v>
      </c>
      <c r="D47" s="101"/>
      <c r="E47" s="85"/>
      <c r="F47" s="85"/>
      <c r="G47" s="91" t="s">
        <v>26</v>
      </c>
      <c r="H47" s="101"/>
      <c r="I47" s="100"/>
      <c r="J47" s="100"/>
      <c r="K47" s="85"/>
      <c r="L47" s="85"/>
    </row>
    <row r="48" spans="1:12" ht="37.5" customHeight="1" x14ac:dyDescent="0.25">
      <c r="A48" s="82" t="s">
        <v>512</v>
      </c>
      <c r="B48" s="83" t="s">
        <v>288</v>
      </c>
      <c r="C48" s="87"/>
      <c r="D48" s="96"/>
      <c r="E48" s="85"/>
      <c r="F48" s="85"/>
      <c r="G48" s="91"/>
      <c r="H48" s="96"/>
      <c r="I48" s="100"/>
      <c r="J48" s="100"/>
      <c r="K48" s="85"/>
      <c r="L48" s="85"/>
    </row>
    <row r="49" spans="1:12" ht="35.25" customHeight="1" x14ac:dyDescent="0.25">
      <c r="A49" s="82">
        <v>4</v>
      </c>
      <c r="B49" s="90" t="s">
        <v>290</v>
      </c>
      <c r="C49" s="87" t="s">
        <v>519</v>
      </c>
      <c r="D49" s="101"/>
      <c r="E49" s="85"/>
      <c r="F49" s="85"/>
      <c r="G49" s="91" t="s">
        <v>26</v>
      </c>
      <c r="H49" s="101"/>
      <c r="I49" s="100"/>
      <c r="J49" s="100"/>
      <c r="K49" s="85"/>
      <c r="L49" s="85"/>
    </row>
    <row r="50" spans="1:12" ht="86.25" customHeight="1" x14ac:dyDescent="0.25">
      <c r="A50" s="82" t="s">
        <v>289</v>
      </c>
      <c r="B50" s="90" t="s">
        <v>292</v>
      </c>
      <c r="C50" s="87" t="s">
        <v>519</v>
      </c>
      <c r="D50" s="101"/>
      <c r="E50" s="85"/>
      <c r="F50" s="85"/>
      <c r="G50" s="91" t="s">
        <v>26</v>
      </c>
      <c r="H50" s="101"/>
      <c r="I50" s="100"/>
      <c r="J50" s="100"/>
      <c r="K50" s="85"/>
      <c r="L50" s="85"/>
    </row>
    <row r="51" spans="1:12" ht="77.25" customHeight="1" x14ac:dyDescent="0.25">
      <c r="A51" s="82" t="s">
        <v>291</v>
      </c>
      <c r="B51" s="90" t="s">
        <v>294</v>
      </c>
      <c r="C51" s="87" t="s">
        <v>519</v>
      </c>
      <c r="D51" s="96"/>
      <c r="E51" s="85"/>
      <c r="F51" s="85"/>
      <c r="G51" s="91" t="s">
        <v>26</v>
      </c>
      <c r="H51" s="96"/>
      <c r="I51" s="100"/>
      <c r="J51" s="100"/>
      <c r="K51" s="85"/>
      <c r="L51" s="85"/>
    </row>
    <row r="52" spans="1:12" ht="71.25" customHeight="1" x14ac:dyDescent="0.25">
      <c r="A52" s="82" t="s">
        <v>293</v>
      </c>
      <c r="B52" s="90" t="s">
        <v>296</v>
      </c>
      <c r="C52" s="87" t="s">
        <v>519</v>
      </c>
      <c r="D52" s="96"/>
      <c r="E52" s="85"/>
      <c r="F52" s="85"/>
      <c r="G52" s="91" t="s">
        <v>26</v>
      </c>
      <c r="H52" s="96"/>
      <c r="I52" s="100"/>
      <c r="J52" s="100"/>
      <c r="K52" s="85"/>
      <c r="L52" s="85"/>
    </row>
    <row r="53" spans="1:12" ht="48" customHeight="1" x14ac:dyDescent="0.25">
      <c r="A53" s="82" t="s">
        <v>295</v>
      </c>
      <c r="B53" s="103" t="s">
        <v>298</v>
      </c>
      <c r="C53" s="87" t="s">
        <v>519</v>
      </c>
      <c r="D53" s="101"/>
      <c r="E53" s="85"/>
      <c r="F53" s="85"/>
      <c r="G53" s="91">
        <v>45474</v>
      </c>
      <c r="H53" s="101">
        <v>45565</v>
      </c>
      <c r="I53" s="100"/>
      <c r="J53" s="100"/>
      <c r="K53" s="85"/>
      <c r="L53" s="85"/>
    </row>
    <row r="54" spans="1:12" ht="46.5" customHeight="1" x14ac:dyDescent="0.25">
      <c r="A54" s="82" t="s">
        <v>297</v>
      </c>
      <c r="B54" s="90" t="s">
        <v>299</v>
      </c>
      <c r="C54" s="87" t="s">
        <v>519</v>
      </c>
      <c r="D54" s="96"/>
      <c r="E54" s="85"/>
      <c r="F54" s="85"/>
      <c r="G54" s="91" t="s">
        <v>26</v>
      </c>
      <c r="H54" s="96"/>
      <c r="I54" s="100"/>
      <c r="J54" s="100"/>
      <c r="K54" s="85"/>
      <c r="L54" s="85"/>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8" zoomScale="71" zoomScaleNormal="70" zoomScaleSheetLayoutView="71" workbookViewId="0">
      <selection activeCell="D63" sqref="D63"/>
    </sheetView>
  </sheetViews>
  <sheetFormatPr defaultColWidth="9.140625" defaultRowHeight="15.75" x14ac:dyDescent="0.25"/>
  <cols>
    <col min="1" max="1" width="9.140625" style="75" bestFit="1"/>
    <col min="2" max="2" width="57.85546875" style="75" bestFit="1" customWidth="1"/>
    <col min="3" max="3" width="13" style="75" bestFit="1" customWidth="1"/>
    <col min="4" max="4" width="17.85546875" style="75" bestFit="1" customWidth="1"/>
    <col min="5" max="5" width="14.7109375" style="75" customWidth="1"/>
    <col min="6" max="6" width="17.28515625" style="75" customWidth="1"/>
    <col min="7" max="7" width="16.85546875" style="110" customWidth="1"/>
    <col min="8" max="8" width="10.85546875" style="110" bestFit="1" customWidth="1"/>
    <col min="9" max="9" width="6.140625" style="110" bestFit="1" customWidth="1"/>
    <col min="10" max="10" width="12.85546875" style="110" bestFit="1" customWidth="1"/>
    <col min="11" max="11" width="6.140625" style="75" bestFit="1" customWidth="1"/>
    <col min="12" max="12" width="10.42578125" style="75" bestFit="1" customWidth="1"/>
    <col min="13" max="13" width="6.140625" style="75" bestFit="1" customWidth="1"/>
    <col min="14" max="14" width="11.140625" style="75" bestFit="1" customWidth="1"/>
    <col min="15" max="15" width="6.140625" style="75" bestFit="1" customWidth="1"/>
    <col min="16" max="16" width="10.7109375" style="75" bestFit="1" customWidth="1"/>
    <col min="17" max="17" width="6.140625" style="75" bestFit="1" customWidth="1"/>
    <col min="18" max="18" width="12.7109375" style="75" bestFit="1" customWidth="1"/>
    <col min="19" max="19" width="6.140625" style="75" bestFit="1" customWidth="1"/>
    <col min="20" max="20" width="10.28515625" style="75" bestFit="1" customWidth="1"/>
    <col min="21" max="21" width="6.140625" style="75" bestFit="1" customWidth="1"/>
    <col min="22" max="22" width="10.85546875" style="75" bestFit="1" customWidth="1"/>
    <col min="23" max="23" width="10" style="75" bestFit="1" customWidth="1"/>
    <col min="24" max="24" width="8" style="75" bestFit="1" customWidth="1"/>
    <col min="25" max="25" width="8.28515625" style="75" bestFit="1" customWidth="1"/>
    <col min="26" max="26" width="8.42578125" style="75" bestFit="1" customWidth="1"/>
    <col min="27" max="27" width="8.140625" style="75" bestFit="1" customWidth="1"/>
    <col min="28" max="28" width="11.5703125" style="75" customWidth="1"/>
    <col min="29" max="29" width="19.42578125" style="75" customWidth="1"/>
    <col min="30" max="16384" width="9.140625" style="75"/>
  </cols>
  <sheetData>
    <row r="1" spans="1:29" ht="18.75" x14ac:dyDescent="0.25">
      <c r="AC1" s="4" t="s">
        <v>0</v>
      </c>
    </row>
    <row r="2" spans="1:29" ht="18.75" x14ac:dyDescent="0.3">
      <c r="AC2" s="5" t="s">
        <v>1</v>
      </c>
    </row>
    <row r="3" spans="1:29" ht="18.75" x14ac:dyDescent="0.3">
      <c r="AC3" s="5" t="s">
        <v>2</v>
      </c>
    </row>
    <row r="4" spans="1:29" ht="18.75" customHeight="1" x14ac:dyDescent="0.25">
      <c r="A4" s="332" t="str">
        <f>'1. паспорт местоположение'!A5:C5</f>
        <v>Год раскрытия информации: 2023 год</v>
      </c>
      <c r="B4" s="332"/>
      <c r="C4" s="332"/>
      <c r="D4" s="332"/>
      <c r="E4" s="332"/>
      <c r="F4" s="332"/>
      <c r="G4" s="332"/>
      <c r="H4" s="332"/>
      <c r="I4" s="332"/>
      <c r="J4" s="332"/>
      <c r="K4" s="332"/>
      <c r="L4" s="332"/>
      <c r="M4" s="332"/>
      <c r="N4" s="332"/>
      <c r="O4" s="332"/>
      <c r="P4" s="332"/>
      <c r="Q4" s="332"/>
      <c r="R4" s="332"/>
      <c r="S4" s="332"/>
      <c r="T4" s="332"/>
      <c r="U4" s="332"/>
      <c r="V4" s="332"/>
      <c r="W4" s="332"/>
      <c r="X4" s="332"/>
      <c r="Y4" s="332"/>
      <c r="Z4" s="332"/>
      <c r="AA4" s="332"/>
    </row>
    <row r="6" spans="1:29" ht="18.75" x14ac:dyDescent="0.25">
      <c r="A6" s="333" t="s">
        <v>3</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333"/>
    </row>
    <row r="7" spans="1:29" ht="18.75" x14ac:dyDescent="0.25">
      <c r="A7" s="10"/>
      <c r="B7" s="10"/>
      <c r="C7" s="10"/>
      <c r="D7" s="10"/>
      <c r="E7" s="10"/>
      <c r="F7" s="10"/>
      <c r="G7" s="114"/>
      <c r="H7" s="111"/>
      <c r="I7" s="111"/>
      <c r="J7" s="111"/>
      <c r="K7" s="104"/>
      <c r="L7" s="104"/>
      <c r="M7" s="104"/>
      <c r="N7" s="104"/>
      <c r="O7" s="104"/>
      <c r="P7" s="104"/>
      <c r="Q7" s="104"/>
      <c r="R7" s="104"/>
      <c r="S7" s="104"/>
      <c r="T7" s="104"/>
      <c r="U7" s="104"/>
      <c r="V7" s="104"/>
      <c r="W7" s="104"/>
      <c r="X7" s="104"/>
      <c r="Y7" s="104"/>
      <c r="Z7" s="104"/>
      <c r="AA7" s="104"/>
    </row>
    <row r="8" spans="1:29" x14ac:dyDescent="0.25">
      <c r="A8" s="343" t="str">
        <f>'1. паспорт местоположение'!A9:C9</f>
        <v>АО "Россети Тюмень"</v>
      </c>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row>
    <row r="9" spans="1:29" ht="18.75" customHeight="1" x14ac:dyDescent="0.25">
      <c r="A9" s="335" t="s">
        <v>5</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row>
    <row r="10" spans="1:29" ht="18.75" x14ac:dyDescent="0.25">
      <c r="A10" s="10"/>
      <c r="B10" s="10"/>
      <c r="C10" s="10"/>
      <c r="D10" s="10"/>
      <c r="E10" s="10"/>
      <c r="F10" s="10"/>
      <c r="G10" s="114"/>
      <c r="H10" s="111"/>
      <c r="I10" s="111"/>
      <c r="J10" s="111"/>
      <c r="K10" s="104"/>
      <c r="L10" s="104"/>
      <c r="M10" s="104"/>
      <c r="N10" s="104"/>
      <c r="O10" s="104"/>
      <c r="P10" s="104"/>
      <c r="Q10" s="104"/>
      <c r="R10" s="104"/>
      <c r="S10" s="104"/>
      <c r="T10" s="104"/>
      <c r="U10" s="104"/>
      <c r="V10" s="104"/>
      <c r="W10" s="104"/>
      <c r="X10" s="104"/>
      <c r="Y10" s="104"/>
      <c r="Z10" s="104"/>
      <c r="AA10" s="104"/>
    </row>
    <row r="11" spans="1:29" x14ac:dyDescent="0.25">
      <c r="A11" s="343" t="str">
        <f>'1. паспорт местоположение'!A12:C12</f>
        <v>N_PO2100.0007</v>
      </c>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row>
    <row r="12" spans="1:29" x14ac:dyDescent="0.25">
      <c r="A12" s="335" t="s">
        <v>6</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row>
    <row r="13" spans="1:29" ht="16.5" customHeight="1" x14ac:dyDescent="0.3">
      <c r="A13" s="59"/>
      <c r="B13" s="59"/>
      <c r="C13" s="59"/>
      <c r="D13" s="59"/>
      <c r="E13" s="59"/>
      <c r="F13" s="59"/>
      <c r="G13" s="115"/>
      <c r="H13" s="112"/>
      <c r="I13" s="112"/>
      <c r="J13" s="112"/>
      <c r="K13" s="105"/>
      <c r="L13" s="105"/>
      <c r="M13" s="105"/>
      <c r="N13" s="105"/>
      <c r="O13" s="105"/>
      <c r="P13" s="105"/>
      <c r="Q13" s="105"/>
      <c r="R13" s="105"/>
      <c r="S13" s="105"/>
      <c r="T13" s="105"/>
      <c r="U13" s="105"/>
      <c r="V13" s="105"/>
      <c r="W13" s="105"/>
      <c r="X13" s="105"/>
      <c r="Y13" s="105"/>
      <c r="Z13" s="105"/>
      <c r="AA13" s="105"/>
    </row>
    <row r="14" spans="1:29" x14ac:dyDescent="0.25">
      <c r="A14" s="343" t="str">
        <f>'1. паспорт местоположение'!A15:C15</f>
        <v>Приобретение электросетевого имущества Советского района (ВЛ-10кВ протяженность 16,577 км, ТП - 2КТПпБ х630 кВА)</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row>
    <row r="15" spans="1:29" ht="15.75" customHeight="1" x14ac:dyDescent="0.25">
      <c r="A15" s="335" t="s">
        <v>7</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row>
    <row r="16" spans="1:29"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row>
    <row r="17" spans="1:34" x14ac:dyDescent="0.25">
      <c r="B17" s="106"/>
      <c r="N17" s="107"/>
      <c r="R17" s="109"/>
      <c r="W17" s="109"/>
    </row>
    <row r="18" spans="1:34" x14ac:dyDescent="0.25">
      <c r="A18" s="392" t="s">
        <v>300</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row>
    <row r="20" spans="1:34" s="191" customFormat="1" ht="33" customHeight="1" x14ac:dyDescent="0.25">
      <c r="A20" s="393" t="s">
        <v>301</v>
      </c>
      <c r="B20" s="393" t="s">
        <v>302</v>
      </c>
      <c r="C20" s="396" t="s">
        <v>303</v>
      </c>
      <c r="D20" s="396"/>
      <c r="E20" s="397" t="s">
        <v>304</v>
      </c>
      <c r="F20" s="397"/>
      <c r="G20" s="393" t="s">
        <v>544</v>
      </c>
      <c r="H20" s="404" t="s">
        <v>513</v>
      </c>
      <c r="I20" s="405"/>
      <c r="J20" s="405"/>
      <c r="K20" s="405"/>
      <c r="L20" s="404" t="s">
        <v>514</v>
      </c>
      <c r="M20" s="405"/>
      <c r="N20" s="405"/>
      <c r="O20" s="405"/>
      <c r="P20" s="404" t="s">
        <v>515</v>
      </c>
      <c r="Q20" s="405"/>
      <c r="R20" s="405"/>
      <c r="S20" s="405"/>
      <c r="T20" s="404" t="s">
        <v>516</v>
      </c>
      <c r="U20" s="405"/>
      <c r="V20" s="405"/>
      <c r="W20" s="405"/>
      <c r="X20" s="404" t="s">
        <v>517</v>
      </c>
      <c r="Y20" s="405"/>
      <c r="Z20" s="405"/>
      <c r="AA20" s="405"/>
      <c r="AB20" s="398" t="s">
        <v>305</v>
      </c>
      <c r="AC20" s="399"/>
    </row>
    <row r="21" spans="1:34" s="191" customFormat="1" ht="81.75" customHeight="1" x14ac:dyDescent="0.25">
      <c r="A21" s="394"/>
      <c r="B21" s="394"/>
      <c r="C21" s="396"/>
      <c r="D21" s="396"/>
      <c r="E21" s="397"/>
      <c r="F21" s="397"/>
      <c r="G21" s="394"/>
      <c r="H21" s="402" t="s">
        <v>520</v>
      </c>
      <c r="I21" s="403"/>
      <c r="J21" s="402" t="s">
        <v>307</v>
      </c>
      <c r="K21" s="403"/>
      <c r="L21" s="396" t="s">
        <v>244</v>
      </c>
      <c r="M21" s="396"/>
      <c r="N21" s="396" t="s">
        <v>307</v>
      </c>
      <c r="O21" s="396"/>
      <c r="P21" s="396" t="s">
        <v>244</v>
      </c>
      <c r="Q21" s="396"/>
      <c r="R21" s="396" t="s">
        <v>307</v>
      </c>
      <c r="S21" s="396"/>
      <c r="T21" s="396" t="s">
        <v>244</v>
      </c>
      <c r="U21" s="396"/>
      <c r="V21" s="396" t="s">
        <v>307</v>
      </c>
      <c r="W21" s="396"/>
      <c r="X21" s="396" t="s">
        <v>244</v>
      </c>
      <c r="Y21" s="396"/>
      <c r="Z21" s="396" t="s">
        <v>307</v>
      </c>
      <c r="AA21" s="396"/>
      <c r="AB21" s="400"/>
      <c r="AC21" s="401"/>
    </row>
    <row r="22" spans="1:34" s="191" customFormat="1" ht="89.25" customHeight="1" x14ac:dyDescent="0.3">
      <c r="A22" s="395"/>
      <c r="B22" s="395"/>
      <c r="C22" s="192" t="s">
        <v>244</v>
      </c>
      <c r="D22" s="192" t="s">
        <v>307</v>
      </c>
      <c r="E22" s="193" t="s">
        <v>518</v>
      </c>
      <c r="F22" s="193" t="s">
        <v>543</v>
      </c>
      <c r="G22" s="395"/>
      <c r="H22" s="194" t="s">
        <v>308</v>
      </c>
      <c r="I22" s="194" t="s">
        <v>309</v>
      </c>
      <c r="J22" s="194" t="s">
        <v>308</v>
      </c>
      <c r="K22" s="194" t="s">
        <v>309</v>
      </c>
      <c r="L22" s="194" t="s">
        <v>308</v>
      </c>
      <c r="M22" s="194" t="s">
        <v>309</v>
      </c>
      <c r="N22" s="194" t="s">
        <v>308</v>
      </c>
      <c r="O22" s="194" t="s">
        <v>309</v>
      </c>
      <c r="P22" s="194" t="s">
        <v>308</v>
      </c>
      <c r="Q22" s="194" t="s">
        <v>309</v>
      </c>
      <c r="R22" s="194" t="s">
        <v>308</v>
      </c>
      <c r="S22" s="194" t="s">
        <v>309</v>
      </c>
      <c r="T22" s="194" t="s">
        <v>308</v>
      </c>
      <c r="U22" s="194" t="s">
        <v>309</v>
      </c>
      <c r="V22" s="194" t="s">
        <v>308</v>
      </c>
      <c r="W22" s="194" t="s">
        <v>309</v>
      </c>
      <c r="X22" s="194" t="s">
        <v>308</v>
      </c>
      <c r="Y22" s="194" t="s">
        <v>309</v>
      </c>
      <c r="Z22" s="194" t="s">
        <v>308</v>
      </c>
      <c r="AA22" s="194" t="s">
        <v>309</v>
      </c>
      <c r="AB22" s="192" t="s">
        <v>310</v>
      </c>
      <c r="AC22" s="192" t="s">
        <v>307</v>
      </c>
      <c r="AE22" s="190"/>
      <c r="AF22" s="190"/>
      <c r="AG22" s="190"/>
      <c r="AH22" s="190"/>
    </row>
    <row r="23" spans="1:34" s="191" customFormat="1" ht="19.5" customHeight="1" x14ac:dyDescent="0.25">
      <c r="A23" s="113">
        <v>1</v>
      </c>
      <c r="B23" s="113">
        <v>2</v>
      </c>
      <c r="C23" s="113">
        <v>3</v>
      </c>
      <c r="D23" s="113">
        <v>4</v>
      </c>
      <c r="E23" s="113">
        <v>5</v>
      </c>
      <c r="F23" s="113">
        <v>6</v>
      </c>
      <c r="G23" s="113">
        <v>7</v>
      </c>
      <c r="H23" s="113">
        <v>8</v>
      </c>
      <c r="I23" s="113">
        <v>9</v>
      </c>
      <c r="J23" s="113">
        <v>10</v>
      </c>
      <c r="K23" s="113">
        <v>11</v>
      </c>
      <c r="L23" s="113">
        <v>12</v>
      </c>
      <c r="M23" s="113">
        <v>13</v>
      </c>
      <c r="N23" s="113">
        <v>14</v>
      </c>
      <c r="O23" s="113">
        <v>15</v>
      </c>
      <c r="P23" s="113">
        <v>16</v>
      </c>
      <c r="Q23" s="113">
        <v>17</v>
      </c>
      <c r="R23" s="113">
        <v>18</v>
      </c>
      <c r="S23" s="113">
        <v>19</v>
      </c>
      <c r="T23" s="113">
        <v>20</v>
      </c>
      <c r="U23" s="113">
        <v>21</v>
      </c>
      <c r="V23" s="113">
        <v>22</v>
      </c>
      <c r="W23" s="113">
        <v>23</v>
      </c>
      <c r="X23" s="113">
        <v>24</v>
      </c>
      <c r="Y23" s="113">
        <v>25</v>
      </c>
      <c r="Z23" s="113">
        <v>26</v>
      </c>
      <c r="AA23" s="113">
        <v>27</v>
      </c>
      <c r="AB23" s="113">
        <v>28</v>
      </c>
      <c r="AC23" s="113">
        <v>29</v>
      </c>
    </row>
    <row r="24" spans="1:34" s="191" customFormat="1" ht="47.25" customHeight="1" x14ac:dyDescent="0.25">
      <c r="A24" s="195" t="s">
        <v>12</v>
      </c>
      <c r="B24" s="196" t="s">
        <v>311</v>
      </c>
      <c r="C24" s="108" t="s">
        <v>519</v>
      </c>
      <c r="D24" s="108">
        <v>22.277999999999999</v>
      </c>
      <c r="E24" s="108">
        <v>9.5559918439999993</v>
      </c>
      <c r="F24" s="108">
        <v>9.5559918439999993</v>
      </c>
      <c r="G24" s="108">
        <v>0</v>
      </c>
      <c r="H24" s="108" t="s">
        <v>519</v>
      </c>
      <c r="I24" s="108"/>
      <c r="J24" s="108">
        <v>0</v>
      </c>
      <c r="K24" s="108"/>
      <c r="L24" s="108" t="s">
        <v>519</v>
      </c>
      <c r="M24" s="108"/>
      <c r="N24" s="108">
        <f>D24</f>
        <v>22.277999999999999</v>
      </c>
      <c r="O24" s="108"/>
      <c r="P24" s="108" t="s">
        <v>519</v>
      </c>
      <c r="Q24" s="108"/>
      <c r="R24" s="108">
        <v>0</v>
      </c>
      <c r="S24" s="108"/>
      <c r="T24" s="108" t="s">
        <v>519</v>
      </c>
      <c r="U24" s="108"/>
      <c r="V24" s="108">
        <v>0</v>
      </c>
      <c r="W24" s="108"/>
      <c r="X24" s="108" t="s">
        <v>519</v>
      </c>
      <c r="Y24" s="108"/>
      <c r="Z24" s="108">
        <v>0</v>
      </c>
      <c r="AA24" s="108"/>
      <c r="AB24" s="108" t="s">
        <v>519</v>
      </c>
      <c r="AC24" s="108">
        <f>N24</f>
        <v>22.277999999999999</v>
      </c>
    </row>
    <row r="25" spans="1:34" s="191" customFormat="1" ht="24" customHeight="1" x14ac:dyDescent="0.25">
      <c r="A25" s="197" t="s">
        <v>312</v>
      </c>
      <c r="B25" s="198" t="s">
        <v>313</v>
      </c>
      <c r="C25" s="108"/>
      <c r="D25" s="108"/>
      <c r="E25" s="108"/>
      <c r="F25" s="108"/>
      <c r="G25" s="108">
        <v>0</v>
      </c>
      <c r="H25" s="108" t="s">
        <v>519</v>
      </c>
      <c r="I25" s="108"/>
      <c r="J25" s="108">
        <v>0</v>
      </c>
      <c r="K25" s="108"/>
      <c r="L25" s="108" t="s">
        <v>519</v>
      </c>
      <c r="M25" s="108"/>
      <c r="N25" s="108">
        <v>0</v>
      </c>
      <c r="O25" s="108"/>
      <c r="P25" s="108" t="s">
        <v>519</v>
      </c>
      <c r="Q25" s="108"/>
      <c r="R25" s="108">
        <v>0</v>
      </c>
      <c r="S25" s="108"/>
      <c r="T25" s="108" t="s">
        <v>519</v>
      </c>
      <c r="U25" s="108"/>
      <c r="V25" s="108">
        <v>0</v>
      </c>
      <c r="W25" s="108"/>
      <c r="X25" s="108" t="s">
        <v>519</v>
      </c>
      <c r="Y25" s="108"/>
      <c r="Z25" s="108">
        <v>0</v>
      </c>
      <c r="AA25" s="108"/>
      <c r="AB25" s="108" t="s">
        <v>519</v>
      </c>
      <c r="AC25" s="108">
        <v>0</v>
      </c>
    </row>
    <row r="26" spans="1:34" s="191" customFormat="1" x14ac:dyDescent="0.25">
      <c r="A26" s="197" t="s">
        <v>314</v>
      </c>
      <c r="B26" s="198" t="s">
        <v>315</v>
      </c>
      <c r="C26" s="108"/>
      <c r="D26" s="108"/>
      <c r="E26" s="108"/>
      <c r="F26" s="108"/>
      <c r="G26" s="108">
        <v>0</v>
      </c>
      <c r="H26" s="108" t="s">
        <v>519</v>
      </c>
      <c r="I26" s="108"/>
      <c r="J26" s="108">
        <v>0</v>
      </c>
      <c r="K26" s="108"/>
      <c r="L26" s="108" t="s">
        <v>519</v>
      </c>
      <c r="M26" s="108"/>
      <c r="N26" s="108">
        <v>0</v>
      </c>
      <c r="O26" s="108"/>
      <c r="P26" s="108" t="s">
        <v>519</v>
      </c>
      <c r="Q26" s="108"/>
      <c r="R26" s="108">
        <v>0</v>
      </c>
      <c r="S26" s="108"/>
      <c r="T26" s="108" t="s">
        <v>519</v>
      </c>
      <c r="U26" s="108"/>
      <c r="V26" s="108">
        <v>0</v>
      </c>
      <c r="W26" s="108"/>
      <c r="X26" s="108" t="s">
        <v>519</v>
      </c>
      <c r="Y26" s="108"/>
      <c r="Z26" s="108">
        <v>0</v>
      </c>
      <c r="AA26" s="108"/>
      <c r="AB26" s="108" t="s">
        <v>519</v>
      </c>
      <c r="AC26" s="108">
        <v>0</v>
      </c>
    </row>
    <row r="27" spans="1:34" s="191" customFormat="1" ht="38.25" customHeight="1" x14ac:dyDescent="0.25">
      <c r="A27" s="197" t="s">
        <v>316</v>
      </c>
      <c r="B27" s="198" t="s">
        <v>317</v>
      </c>
      <c r="C27" s="108"/>
      <c r="D27" s="108"/>
      <c r="E27" s="108"/>
      <c r="F27" s="108"/>
      <c r="G27" s="108">
        <v>0</v>
      </c>
      <c r="H27" s="108" t="s">
        <v>519</v>
      </c>
      <c r="I27" s="108"/>
      <c r="J27" s="108">
        <v>0</v>
      </c>
      <c r="K27" s="108"/>
      <c r="L27" s="108" t="s">
        <v>519</v>
      </c>
      <c r="M27" s="108"/>
      <c r="N27" s="108">
        <v>0</v>
      </c>
      <c r="O27" s="108"/>
      <c r="P27" s="108" t="s">
        <v>519</v>
      </c>
      <c r="Q27" s="108"/>
      <c r="R27" s="108">
        <v>0</v>
      </c>
      <c r="S27" s="108"/>
      <c r="T27" s="108" t="s">
        <v>519</v>
      </c>
      <c r="U27" s="108"/>
      <c r="V27" s="108">
        <v>0</v>
      </c>
      <c r="W27" s="108"/>
      <c r="X27" s="108" t="s">
        <v>519</v>
      </c>
      <c r="Y27" s="108"/>
      <c r="Z27" s="108">
        <v>0</v>
      </c>
      <c r="AA27" s="108"/>
      <c r="AB27" s="108" t="s">
        <v>519</v>
      </c>
      <c r="AC27" s="108">
        <v>0</v>
      </c>
    </row>
    <row r="28" spans="1:34" s="191" customFormat="1" x14ac:dyDescent="0.25">
      <c r="A28" s="197" t="s">
        <v>318</v>
      </c>
      <c r="B28" s="198" t="s">
        <v>319</v>
      </c>
      <c r="C28" s="108"/>
      <c r="D28" s="108"/>
      <c r="E28" s="108"/>
      <c r="F28" s="108"/>
      <c r="G28" s="108">
        <v>0</v>
      </c>
      <c r="H28" s="108" t="s">
        <v>519</v>
      </c>
      <c r="I28" s="108"/>
      <c r="J28" s="108">
        <v>0</v>
      </c>
      <c r="K28" s="108"/>
      <c r="L28" s="108" t="s">
        <v>519</v>
      </c>
      <c r="M28" s="108"/>
      <c r="N28" s="108">
        <v>0</v>
      </c>
      <c r="O28" s="108"/>
      <c r="P28" s="108" t="s">
        <v>519</v>
      </c>
      <c r="Q28" s="108"/>
      <c r="R28" s="108">
        <v>0</v>
      </c>
      <c r="S28" s="108"/>
      <c r="T28" s="108" t="s">
        <v>519</v>
      </c>
      <c r="U28" s="108"/>
      <c r="V28" s="108">
        <v>0</v>
      </c>
      <c r="W28" s="108"/>
      <c r="X28" s="108" t="s">
        <v>519</v>
      </c>
      <c r="Y28" s="108"/>
      <c r="Z28" s="108">
        <v>0</v>
      </c>
      <c r="AA28" s="108"/>
      <c r="AB28" s="108" t="s">
        <v>519</v>
      </c>
      <c r="AC28" s="108">
        <v>0</v>
      </c>
    </row>
    <row r="29" spans="1:34" s="191" customFormat="1" x14ac:dyDescent="0.25">
      <c r="A29" s="197" t="s">
        <v>320</v>
      </c>
      <c r="B29" s="199" t="s">
        <v>321</v>
      </c>
      <c r="C29" s="108"/>
      <c r="D29" s="108"/>
      <c r="E29" s="108"/>
      <c r="F29" s="108"/>
      <c r="G29" s="108">
        <v>0</v>
      </c>
      <c r="H29" s="108" t="s">
        <v>519</v>
      </c>
      <c r="I29" s="108"/>
      <c r="J29" s="108">
        <v>0</v>
      </c>
      <c r="K29" s="108"/>
      <c r="L29" s="108" t="s">
        <v>519</v>
      </c>
      <c r="M29" s="108"/>
      <c r="N29" s="108">
        <f>N30</f>
        <v>18.572333</v>
      </c>
      <c r="O29" s="108"/>
      <c r="P29" s="108" t="s">
        <v>519</v>
      </c>
      <c r="Q29" s="108"/>
      <c r="R29" s="108">
        <v>0</v>
      </c>
      <c r="S29" s="108"/>
      <c r="T29" s="108" t="s">
        <v>519</v>
      </c>
      <c r="U29" s="108"/>
      <c r="V29" s="108">
        <v>0</v>
      </c>
      <c r="W29" s="108"/>
      <c r="X29" s="108" t="s">
        <v>519</v>
      </c>
      <c r="Y29" s="108"/>
      <c r="Z29" s="108">
        <v>0</v>
      </c>
      <c r="AA29" s="108"/>
      <c r="AB29" s="108" t="s">
        <v>519</v>
      </c>
      <c r="AC29" s="108">
        <f>N29</f>
        <v>18.572333</v>
      </c>
    </row>
    <row r="30" spans="1:34" s="191" customFormat="1" ht="47.25" x14ac:dyDescent="0.25">
      <c r="A30" s="195" t="s">
        <v>14</v>
      </c>
      <c r="B30" s="196" t="s">
        <v>322</v>
      </c>
      <c r="C30" s="108" t="s">
        <v>519</v>
      </c>
      <c r="D30" s="108">
        <f>D34</f>
        <v>18.572333</v>
      </c>
      <c r="E30" s="108">
        <v>7.9706598700000004</v>
      </c>
      <c r="F30" s="108">
        <v>7.9706598700000004</v>
      </c>
      <c r="G30" s="108">
        <v>0</v>
      </c>
      <c r="H30" s="108" t="s">
        <v>519</v>
      </c>
      <c r="I30" s="108"/>
      <c r="J30" s="108">
        <v>0</v>
      </c>
      <c r="K30" s="108"/>
      <c r="L30" s="108" t="s">
        <v>519</v>
      </c>
      <c r="M30" s="108"/>
      <c r="N30" s="108">
        <f>D30</f>
        <v>18.572333</v>
      </c>
      <c r="O30" s="108"/>
      <c r="P30" s="108" t="s">
        <v>519</v>
      </c>
      <c r="Q30" s="108"/>
      <c r="R30" s="108">
        <v>0</v>
      </c>
      <c r="S30" s="108"/>
      <c r="T30" s="108" t="s">
        <v>519</v>
      </c>
      <c r="U30" s="108"/>
      <c r="V30" s="108">
        <v>0</v>
      </c>
      <c r="W30" s="108"/>
      <c r="X30" s="108" t="s">
        <v>519</v>
      </c>
      <c r="Y30" s="108"/>
      <c r="Z30" s="108">
        <v>0</v>
      </c>
      <c r="AA30" s="108"/>
      <c r="AB30" s="108" t="s">
        <v>519</v>
      </c>
      <c r="AC30" s="108">
        <f>N30</f>
        <v>18.572333</v>
      </c>
    </row>
    <row r="31" spans="1:34" s="191" customFormat="1" x14ac:dyDescent="0.25">
      <c r="A31" s="195" t="s">
        <v>323</v>
      </c>
      <c r="B31" s="198" t="s">
        <v>324</v>
      </c>
      <c r="C31" s="108" t="s">
        <v>519</v>
      </c>
      <c r="D31" s="108">
        <v>0</v>
      </c>
      <c r="E31" s="108"/>
      <c r="F31" s="108"/>
      <c r="G31" s="108"/>
      <c r="H31" s="108"/>
      <c r="I31" s="108"/>
      <c r="J31" s="108"/>
      <c r="K31" s="108"/>
      <c r="L31" s="108"/>
      <c r="M31" s="108"/>
      <c r="N31" s="108"/>
      <c r="O31" s="108"/>
      <c r="P31" s="108"/>
      <c r="Q31" s="108"/>
      <c r="R31" s="108"/>
      <c r="S31" s="108"/>
      <c r="T31" s="108"/>
      <c r="U31" s="108"/>
      <c r="V31" s="108"/>
      <c r="W31" s="108"/>
      <c r="X31" s="108"/>
      <c r="Y31" s="108"/>
      <c r="Z31" s="108"/>
      <c r="AA31" s="108"/>
      <c r="AB31" s="108">
        <v>0</v>
      </c>
      <c r="AC31" s="108">
        <v>0</v>
      </c>
    </row>
    <row r="32" spans="1:34" s="191" customFormat="1" ht="31.5" x14ac:dyDescent="0.25">
      <c r="A32" s="195" t="s">
        <v>325</v>
      </c>
      <c r="B32" s="198" t="s">
        <v>326</v>
      </c>
      <c r="C32" s="108" t="s">
        <v>519</v>
      </c>
      <c r="D32" s="108">
        <v>0</v>
      </c>
      <c r="E32" s="108"/>
      <c r="F32" s="108"/>
      <c r="G32" s="108"/>
      <c r="H32" s="108"/>
      <c r="I32" s="108"/>
      <c r="J32" s="108"/>
      <c r="K32" s="108"/>
      <c r="L32" s="108"/>
      <c r="M32" s="108"/>
      <c r="N32" s="108"/>
      <c r="O32" s="108"/>
      <c r="P32" s="108"/>
      <c r="Q32" s="108"/>
      <c r="R32" s="108"/>
      <c r="S32" s="108"/>
      <c r="T32" s="108"/>
      <c r="U32" s="108"/>
      <c r="V32" s="108"/>
      <c r="W32" s="108"/>
      <c r="X32" s="108"/>
      <c r="Y32" s="108"/>
      <c r="Z32" s="108"/>
      <c r="AA32" s="108"/>
      <c r="AB32" s="108">
        <v>0</v>
      </c>
      <c r="AC32" s="108">
        <v>0</v>
      </c>
    </row>
    <row r="33" spans="1:29" s="191" customFormat="1" x14ac:dyDescent="0.25">
      <c r="A33" s="195" t="s">
        <v>327</v>
      </c>
      <c r="B33" s="198" t="s">
        <v>328</v>
      </c>
      <c r="C33" s="108" t="s">
        <v>519</v>
      </c>
      <c r="D33" s="108">
        <v>0</v>
      </c>
      <c r="E33" s="108"/>
      <c r="F33" s="108"/>
      <c r="G33" s="108"/>
      <c r="H33" s="108"/>
      <c r="I33" s="108"/>
      <c r="J33" s="108"/>
      <c r="K33" s="108"/>
      <c r="L33" s="108"/>
      <c r="M33" s="108"/>
      <c r="N33" s="108"/>
      <c r="O33" s="108"/>
      <c r="P33" s="108"/>
      <c r="Q33" s="108"/>
      <c r="R33" s="108"/>
      <c r="S33" s="108"/>
      <c r="T33" s="108"/>
      <c r="U33" s="108"/>
      <c r="V33" s="108"/>
      <c r="W33" s="108"/>
      <c r="X33" s="108"/>
      <c r="Y33" s="108"/>
      <c r="Z33" s="108"/>
      <c r="AA33" s="108"/>
      <c r="AB33" s="108">
        <v>0</v>
      </c>
      <c r="AC33" s="108">
        <v>0</v>
      </c>
    </row>
    <row r="34" spans="1:29" s="191" customFormat="1" x14ac:dyDescent="0.25">
      <c r="A34" s="195" t="s">
        <v>329</v>
      </c>
      <c r="B34" s="198" t="s">
        <v>330</v>
      </c>
      <c r="C34" s="108" t="s">
        <v>519</v>
      </c>
      <c r="D34" s="108">
        <v>18.572333</v>
      </c>
      <c r="E34" s="108"/>
      <c r="F34" s="108"/>
      <c r="G34" s="108"/>
      <c r="H34" s="108"/>
      <c r="I34" s="108"/>
      <c r="J34" s="108"/>
      <c r="K34" s="108"/>
      <c r="L34" s="108"/>
      <c r="M34" s="108"/>
      <c r="N34" s="108"/>
      <c r="O34" s="108"/>
      <c r="P34" s="108"/>
      <c r="Q34" s="108"/>
      <c r="R34" s="108"/>
      <c r="S34" s="108"/>
      <c r="T34" s="108"/>
      <c r="U34" s="108"/>
      <c r="V34" s="108"/>
      <c r="W34" s="108"/>
      <c r="X34" s="108"/>
      <c r="Y34" s="108"/>
      <c r="Z34" s="108"/>
      <c r="AA34" s="108"/>
      <c r="AB34" s="108">
        <v>0</v>
      </c>
      <c r="AC34" s="108">
        <v>0</v>
      </c>
    </row>
    <row r="35" spans="1:29" s="191" customFormat="1" ht="48" customHeight="1" x14ac:dyDescent="0.25">
      <c r="A35" s="195" t="s">
        <v>16</v>
      </c>
      <c r="B35" s="196" t="s">
        <v>331</v>
      </c>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row>
    <row r="36" spans="1:29" s="191" customFormat="1" ht="44.25" customHeight="1" x14ac:dyDescent="0.25">
      <c r="A36" s="197" t="s">
        <v>332</v>
      </c>
      <c r="B36" s="198" t="s">
        <v>340</v>
      </c>
      <c r="C36" s="108"/>
      <c r="D36" s="108"/>
      <c r="E36" s="108"/>
      <c r="F36" s="108"/>
      <c r="G36" s="108">
        <v>0</v>
      </c>
      <c r="H36" s="108" t="s">
        <v>519</v>
      </c>
      <c r="I36" s="108" t="s">
        <v>519</v>
      </c>
      <c r="J36" s="108">
        <v>0</v>
      </c>
      <c r="K36" s="108" t="s">
        <v>334</v>
      </c>
      <c r="L36" s="108" t="s">
        <v>519</v>
      </c>
      <c r="M36" s="200" t="s">
        <v>519</v>
      </c>
      <c r="N36" s="108">
        <v>0</v>
      </c>
      <c r="O36" s="108" t="s">
        <v>334</v>
      </c>
      <c r="P36" s="108" t="s">
        <v>519</v>
      </c>
      <c r="Q36" s="200" t="s">
        <v>519</v>
      </c>
      <c r="R36" s="108">
        <v>0</v>
      </c>
      <c r="S36" s="108" t="s">
        <v>334</v>
      </c>
      <c r="T36" s="108" t="s">
        <v>519</v>
      </c>
      <c r="U36" s="200" t="s">
        <v>519</v>
      </c>
      <c r="V36" s="108">
        <v>0</v>
      </c>
      <c r="W36" s="108" t="s">
        <v>334</v>
      </c>
      <c r="X36" s="108" t="s">
        <v>519</v>
      </c>
      <c r="Y36" s="200" t="s">
        <v>519</v>
      </c>
      <c r="Z36" s="108">
        <v>0</v>
      </c>
      <c r="AA36" s="108" t="s">
        <v>334</v>
      </c>
      <c r="AB36" s="108">
        <v>0</v>
      </c>
      <c r="AC36" s="108">
        <v>0</v>
      </c>
    </row>
    <row r="37" spans="1:29" s="191" customFormat="1" ht="31.5" x14ac:dyDescent="0.25">
      <c r="A37" s="197" t="s">
        <v>335</v>
      </c>
      <c r="B37" s="201" t="s">
        <v>333</v>
      </c>
      <c r="C37" s="108"/>
      <c r="D37" s="108"/>
      <c r="E37" s="108"/>
      <c r="F37" s="108"/>
      <c r="G37" s="108">
        <v>0</v>
      </c>
      <c r="H37" s="108" t="s">
        <v>519</v>
      </c>
      <c r="I37" s="108" t="s">
        <v>519</v>
      </c>
      <c r="J37" s="108">
        <v>0</v>
      </c>
      <c r="K37" s="108" t="s">
        <v>334</v>
      </c>
      <c r="L37" s="108" t="s">
        <v>519</v>
      </c>
      <c r="M37" s="200" t="s">
        <v>519</v>
      </c>
      <c r="N37" s="108">
        <v>0</v>
      </c>
      <c r="O37" s="108" t="s">
        <v>334</v>
      </c>
      <c r="P37" s="108" t="s">
        <v>519</v>
      </c>
      <c r="Q37" s="200" t="s">
        <v>519</v>
      </c>
      <c r="R37" s="108">
        <v>0</v>
      </c>
      <c r="S37" s="108" t="s">
        <v>334</v>
      </c>
      <c r="T37" s="108" t="s">
        <v>519</v>
      </c>
      <c r="U37" s="200" t="s">
        <v>519</v>
      </c>
      <c r="V37" s="108">
        <v>0</v>
      </c>
      <c r="W37" s="108" t="s">
        <v>334</v>
      </c>
      <c r="X37" s="108" t="s">
        <v>519</v>
      </c>
      <c r="Y37" s="200" t="s">
        <v>519</v>
      </c>
      <c r="Z37" s="108">
        <v>0</v>
      </c>
      <c r="AA37" s="108" t="s">
        <v>334</v>
      </c>
      <c r="AB37" s="108">
        <v>0</v>
      </c>
      <c r="AC37" s="108">
        <v>0</v>
      </c>
    </row>
    <row r="38" spans="1:29" s="191" customFormat="1" x14ac:dyDescent="0.25">
      <c r="A38" s="197" t="s">
        <v>337</v>
      </c>
      <c r="B38" s="201" t="s">
        <v>336</v>
      </c>
      <c r="C38" s="108"/>
      <c r="D38" s="108"/>
      <c r="E38" s="108"/>
      <c r="F38" s="108"/>
      <c r="G38" s="108">
        <v>0</v>
      </c>
      <c r="H38" s="108" t="s">
        <v>519</v>
      </c>
      <c r="I38" s="108" t="s">
        <v>519</v>
      </c>
      <c r="J38" s="108">
        <v>0</v>
      </c>
      <c r="K38" s="108" t="s">
        <v>334</v>
      </c>
      <c r="L38" s="108" t="s">
        <v>519</v>
      </c>
      <c r="M38" s="200" t="s">
        <v>519</v>
      </c>
      <c r="N38" s="108">
        <v>0</v>
      </c>
      <c r="O38" s="108" t="s">
        <v>334</v>
      </c>
      <c r="P38" s="108" t="s">
        <v>519</v>
      </c>
      <c r="Q38" s="200" t="s">
        <v>519</v>
      </c>
      <c r="R38" s="108">
        <v>0</v>
      </c>
      <c r="S38" s="108" t="s">
        <v>334</v>
      </c>
      <c r="T38" s="108" t="s">
        <v>519</v>
      </c>
      <c r="U38" s="200" t="s">
        <v>519</v>
      </c>
      <c r="V38" s="108">
        <v>0</v>
      </c>
      <c r="W38" s="108" t="s">
        <v>334</v>
      </c>
      <c r="X38" s="108" t="s">
        <v>519</v>
      </c>
      <c r="Y38" s="200" t="s">
        <v>519</v>
      </c>
      <c r="Z38" s="108">
        <v>0</v>
      </c>
      <c r="AA38" s="108" t="s">
        <v>334</v>
      </c>
      <c r="AB38" s="108">
        <v>0</v>
      </c>
      <c r="AC38" s="108">
        <v>0</v>
      </c>
    </row>
    <row r="39" spans="1:29" s="191" customFormat="1" x14ac:dyDescent="0.25">
      <c r="A39" s="197" t="s">
        <v>339</v>
      </c>
      <c r="B39" s="198" t="s">
        <v>338</v>
      </c>
      <c r="C39" s="108"/>
      <c r="D39" s="108"/>
      <c r="E39" s="108"/>
      <c r="F39" s="108"/>
      <c r="G39" s="108">
        <v>0</v>
      </c>
      <c r="H39" s="108" t="s">
        <v>519</v>
      </c>
      <c r="I39" s="108" t="s">
        <v>519</v>
      </c>
      <c r="J39" s="108">
        <v>0</v>
      </c>
      <c r="K39" s="108" t="s">
        <v>334</v>
      </c>
      <c r="L39" s="108" t="s">
        <v>519</v>
      </c>
      <c r="M39" s="200" t="s">
        <v>519</v>
      </c>
      <c r="N39" s="108">
        <v>0</v>
      </c>
      <c r="O39" s="108" t="s">
        <v>334</v>
      </c>
      <c r="P39" s="108" t="s">
        <v>519</v>
      </c>
      <c r="Q39" s="200" t="s">
        <v>519</v>
      </c>
      <c r="R39" s="108">
        <v>0</v>
      </c>
      <c r="S39" s="108" t="s">
        <v>334</v>
      </c>
      <c r="T39" s="108" t="s">
        <v>519</v>
      </c>
      <c r="U39" s="200" t="s">
        <v>519</v>
      </c>
      <c r="V39" s="108">
        <v>0</v>
      </c>
      <c r="W39" s="108" t="s">
        <v>334</v>
      </c>
      <c r="X39" s="108" t="s">
        <v>519</v>
      </c>
      <c r="Y39" s="200" t="s">
        <v>519</v>
      </c>
      <c r="Z39" s="108">
        <v>0</v>
      </c>
      <c r="AA39" s="108" t="s">
        <v>334</v>
      </c>
      <c r="AB39" s="108">
        <v>0</v>
      </c>
      <c r="AC39" s="108">
        <v>0</v>
      </c>
    </row>
    <row r="40" spans="1:29" s="191" customFormat="1" x14ac:dyDescent="0.25">
      <c r="A40" s="197" t="s">
        <v>341</v>
      </c>
      <c r="B40" s="198" t="s">
        <v>342</v>
      </c>
      <c r="C40" s="108"/>
      <c r="D40" s="108"/>
      <c r="E40" s="108"/>
      <c r="F40" s="108"/>
      <c r="G40" s="108">
        <v>0</v>
      </c>
      <c r="H40" s="108" t="s">
        <v>519</v>
      </c>
      <c r="I40" s="108" t="s">
        <v>519</v>
      </c>
      <c r="J40" s="108">
        <v>0</v>
      </c>
      <c r="K40" s="108" t="s">
        <v>334</v>
      </c>
      <c r="L40" s="108" t="s">
        <v>519</v>
      </c>
      <c r="M40" s="200" t="s">
        <v>519</v>
      </c>
      <c r="N40" s="108">
        <v>0</v>
      </c>
      <c r="O40" s="108" t="s">
        <v>334</v>
      </c>
      <c r="P40" s="108" t="s">
        <v>519</v>
      </c>
      <c r="Q40" s="200" t="s">
        <v>519</v>
      </c>
      <c r="R40" s="108">
        <v>0</v>
      </c>
      <c r="S40" s="108" t="s">
        <v>334</v>
      </c>
      <c r="T40" s="108" t="s">
        <v>519</v>
      </c>
      <c r="U40" s="200" t="s">
        <v>519</v>
      </c>
      <c r="V40" s="108">
        <v>0</v>
      </c>
      <c r="W40" s="108" t="s">
        <v>334</v>
      </c>
      <c r="X40" s="108" t="s">
        <v>519</v>
      </c>
      <c r="Y40" s="200" t="s">
        <v>519</v>
      </c>
      <c r="Z40" s="108">
        <v>0</v>
      </c>
      <c r="AA40" s="108" t="s">
        <v>334</v>
      </c>
      <c r="AB40" s="108">
        <v>0</v>
      </c>
      <c r="AC40" s="108">
        <v>0</v>
      </c>
    </row>
    <row r="41" spans="1:29" s="191" customFormat="1" x14ac:dyDescent="0.25">
      <c r="A41" s="197" t="s">
        <v>343</v>
      </c>
      <c r="B41" s="198" t="s">
        <v>344</v>
      </c>
      <c r="C41" s="108"/>
      <c r="D41" s="108"/>
      <c r="E41" s="108"/>
      <c r="F41" s="108"/>
      <c r="G41" s="108">
        <v>0</v>
      </c>
      <c r="H41" s="108" t="s">
        <v>519</v>
      </c>
      <c r="I41" s="108" t="s">
        <v>519</v>
      </c>
      <c r="J41" s="108">
        <v>0</v>
      </c>
      <c r="K41" s="108" t="s">
        <v>334</v>
      </c>
      <c r="L41" s="108" t="s">
        <v>519</v>
      </c>
      <c r="M41" s="200" t="s">
        <v>519</v>
      </c>
      <c r="N41" s="108">
        <v>0</v>
      </c>
      <c r="O41" s="108" t="s">
        <v>334</v>
      </c>
      <c r="P41" s="108" t="s">
        <v>519</v>
      </c>
      <c r="Q41" s="200" t="s">
        <v>519</v>
      </c>
      <c r="R41" s="108">
        <v>0</v>
      </c>
      <c r="S41" s="108" t="s">
        <v>334</v>
      </c>
      <c r="T41" s="108" t="s">
        <v>519</v>
      </c>
      <c r="U41" s="200" t="s">
        <v>519</v>
      </c>
      <c r="V41" s="108">
        <v>0</v>
      </c>
      <c r="W41" s="108" t="s">
        <v>334</v>
      </c>
      <c r="X41" s="108" t="s">
        <v>519</v>
      </c>
      <c r="Y41" s="200" t="s">
        <v>519</v>
      </c>
      <c r="Z41" s="108">
        <v>0</v>
      </c>
      <c r="AA41" s="108" t="s">
        <v>334</v>
      </c>
      <c r="AB41" s="108">
        <v>0</v>
      </c>
      <c r="AC41" s="108">
        <v>0</v>
      </c>
    </row>
    <row r="42" spans="1:29" s="191" customFormat="1" x14ac:dyDescent="0.25">
      <c r="A42" s="197" t="s">
        <v>345</v>
      </c>
      <c r="B42" s="198" t="s">
        <v>346</v>
      </c>
      <c r="C42" s="108"/>
      <c r="D42" s="108"/>
      <c r="E42" s="108"/>
      <c r="F42" s="108"/>
      <c r="G42" s="108">
        <v>0</v>
      </c>
      <c r="H42" s="108" t="s">
        <v>519</v>
      </c>
      <c r="I42" s="108" t="s">
        <v>519</v>
      </c>
      <c r="J42" s="108">
        <v>0</v>
      </c>
      <c r="K42" s="108" t="s">
        <v>334</v>
      </c>
      <c r="L42" s="108" t="s">
        <v>519</v>
      </c>
      <c r="M42" s="200" t="s">
        <v>519</v>
      </c>
      <c r="N42" s="108">
        <v>0</v>
      </c>
      <c r="O42" s="108" t="s">
        <v>334</v>
      </c>
      <c r="P42" s="108" t="s">
        <v>519</v>
      </c>
      <c r="Q42" s="200" t="s">
        <v>519</v>
      </c>
      <c r="R42" s="108">
        <v>0</v>
      </c>
      <c r="S42" s="108" t="s">
        <v>334</v>
      </c>
      <c r="T42" s="108" t="s">
        <v>519</v>
      </c>
      <c r="U42" s="200" t="s">
        <v>519</v>
      </c>
      <c r="V42" s="108">
        <v>0</v>
      </c>
      <c r="W42" s="108" t="s">
        <v>334</v>
      </c>
      <c r="X42" s="108" t="s">
        <v>519</v>
      </c>
      <c r="Y42" s="200" t="s">
        <v>519</v>
      </c>
      <c r="Z42" s="108">
        <v>0</v>
      </c>
      <c r="AA42" s="108" t="s">
        <v>334</v>
      </c>
      <c r="AB42" s="108">
        <v>0</v>
      </c>
      <c r="AC42" s="108">
        <v>0</v>
      </c>
    </row>
    <row r="43" spans="1:29" s="191" customFormat="1" x14ac:dyDescent="0.25">
      <c r="A43" s="197" t="s">
        <v>347</v>
      </c>
      <c r="B43" s="198" t="s">
        <v>348</v>
      </c>
      <c r="C43" s="108"/>
      <c r="D43" s="108"/>
      <c r="E43" s="108"/>
      <c r="F43" s="108"/>
      <c r="G43" s="108">
        <v>0</v>
      </c>
      <c r="H43" s="108" t="s">
        <v>519</v>
      </c>
      <c r="I43" s="108" t="s">
        <v>519</v>
      </c>
      <c r="J43" s="108">
        <v>0</v>
      </c>
      <c r="K43" s="108" t="s">
        <v>334</v>
      </c>
      <c r="L43" s="108" t="s">
        <v>519</v>
      </c>
      <c r="M43" s="200" t="s">
        <v>519</v>
      </c>
      <c r="N43" s="108">
        <v>0</v>
      </c>
      <c r="O43" s="108" t="s">
        <v>334</v>
      </c>
      <c r="P43" s="108" t="s">
        <v>519</v>
      </c>
      <c r="Q43" s="200" t="s">
        <v>519</v>
      </c>
      <c r="R43" s="108">
        <v>0</v>
      </c>
      <c r="S43" s="108" t="s">
        <v>334</v>
      </c>
      <c r="T43" s="108" t="s">
        <v>519</v>
      </c>
      <c r="U43" s="200" t="s">
        <v>519</v>
      </c>
      <c r="V43" s="108">
        <v>0</v>
      </c>
      <c r="W43" s="108" t="s">
        <v>334</v>
      </c>
      <c r="X43" s="108" t="s">
        <v>519</v>
      </c>
      <c r="Y43" s="200" t="s">
        <v>519</v>
      </c>
      <c r="Z43" s="108">
        <v>0</v>
      </c>
      <c r="AA43" s="108" t="s">
        <v>334</v>
      </c>
      <c r="AB43" s="108">
        <v>0</v>
      </c>
      <c r="AC43" s="108">
        <v>0</v>
      </c>
    </row>
    <row r="44" spans="1:29" s="191" customFormat="1" x14ac:dyDescent="0.25">
      <c r="A44" s="197" t="s">
        <v>349</v>
      </c>
      <c r="B44" s="198" t="s">
        <v>350</v>
      </c>
      <c r="C44" s="108"/>
      <c r="D44" s="108"/>
      <c r="E44" s="108"/>
      <c r="F44" s="108"/>
      <c r="G44" s="108">
        <v>0</v>
      </c>
      <c r="H44" s="108" t="s">
        <v>519</v>
      </c>
      <c r="I44" s="108" t="s">
        <v>519</v>
      </c>
      <c r="J44" s="108">
        <v>0</v>
      </c>
      <c r="K44" s="108" t="s">
        <v>334</v>
      </c>
      <c r="L44" s="108" t="s">
        <v>519</v>
      </c>
      <c r="M44" s="200" t="s">
        <v>519</v>
      </c>
      <c r="N44" s="108">
        <v>0</v>
      </c>
      <c r="O44" s="108" t="s">
        <v>334</v>
      </c>
      <c r="P44" s="108" t="s">
        <v>519</v>
      </c>
      <c r="Q44" s="200" t="s">
        <v>519</v>
      </c>
      <c r="R44" s="108">
        <v>0</v>
      </c>
      <c r="S44" s="108" t="s">
        <v>334</v>
      </c>
      <c r="T44" s="108" t="s">
        <v>519</v>
      </c>
      <c r="U44" s="200" t="s">
        <v>519</v>
      </c>
      <c r="V44" s="108">
        <v>0</v>
      </c>
      <c r="W44" s="108" t="s">
        <v>334</v>
      </c>
      <c r="X44" s="108" t="s">
        <v>519</v>
      </c>
      <c r="Y44" s="200" t="s">
        <v>519</v>
      </c>
      <c r="Z44" s="108">
        <v>0</v>
      </c>
      <c r="AA44" s="108" t="s">
        <v>334</v>
      </c>
      <c r="AB44" s="108">
        <v>0</v>
      </c>
      <c r="AC44" s="108">
        <v>0</v>
      </c>
    </row>
    <row r="45" spans="1:29" s="191" customFormat="1" x14ac:dyDescent="0.25">
      <c r="A45" s="197" t="s">
        <v>351</v>
      </c>
      <c r="B45" s="198" t="s">
        <v>352</v>
      </c>
      <c r="C45" s="108"/>
      <c r="D45" s="108"/>
      <c r="E45" s="108"/>
      <c r="F45" s="108"/>
      <c r="G45" s="108">
        <v>0</v>
      </c>
      <c r="H45" s="108" t="s">
        <v>519</v>
      </c>
      <c r="I45" s="108" t="s">
        <v>519</v>
      </c>
      <c r="J45" s="108">
        <v>0</v>
      </c>
      <c r="K45" s="108" t="s">
        <v>334</v>
      </c>
      <c r="L45" s="108" t="s">
        <v>519</v>
      </c>
      <c r="M45" s="200" t="s">
        <v>519</v>
      </c>
      <c r="N45" s="108">
        <v>0</v>
      </c>
      <c r="O45" s="108" t="s">
        <v>334</v>
      </c>
      <c r="P45" s="108" t="s">
        <v>519</v>
      </c>
      <c r="Q45" s="200" t="s">
        <v>519</v>
      </c>
      <c r="R45" s="108">
        <v>0</v>
      </c>
      <c r="S45" s="108" t="s">
        <v>334</v>
      </c>
      <c r="T45" s="108" t="s">
        <v>519</v>
      </c>
      <c r="U45" s="200" t="s">
        <v>519</v>
      </c>
      <c r="V45" s="108">
        <v>0</v>
      </c>
      <c r="W45" s="108" t="s">
        <v>334</v>
      </c>
      <c r="X45" s="108" t="s">
        <v>519</v>
      </c>
      <c r="Y45" s="200" t="s">
        <v>519</v>
      </c>
      <c r="Z45" s="108">
        <v>0</v>
      </c>
      <c r="AA45" s="108" t="s">
        <v>334</v>
      </c>
      <c r="AB45" s="108">
        <v>0</v>
      </c>
      <c r="AC45" s="108">
        <v>0</v>
      </c>
    </row>
    <row r="46" spans="1:29" s="191" customFormat="1" x14ac:dyDescent="0.25">
      <c r="A46" s="197" t="s">
        <v>353</v>
      </c>
      <c r="B46" s="198" t="s">
        <v>354</v>
      </c>
      <c r="C46" s="108"/>
      <c r="D46" s="108"/>
      <c r="E46" s="108"/>
      <c r="F46" s="108"/>
      <c r="G46" s="108">
        <v>0</v>
      </c>
      <c r="H46" s="108" t="s">
        <v>519</v>
      </c>
      <c r="I46" s="108" t="s">
        <v>519</v>
      </c>
      <c r="J46" s="108">
        <v>0</v>
      </c>
      <c r="K46" s="108" t="s">
        <v>334</v>
      </c>
      <c r="L46" s="108" t="s">
        <v>519</v>
      </c>
      <c r="M46" s="200" t="s">
        <v>519</v>
      </c>
      <c r="N46" s="108">
        <v>0</v>
      </c>
      <c r="O46" s="108" t="s">
        <v>334</v>
      </c>
      <c r="P46" s="108" t="s">
        <v>519</v>
      </c>
      <c r="Q46" s="200" t="s">
        <v>519</v>
      </c>
      <c r="R46" s="108">
        <v>0</v>
      </c>
      <c r="S46" s="108" t="s">
        <v>334</v>
      </c>
      <c r="T46" s="108" t="s">
        <v>519</v>
      </c>
      <c r="U46" s="200" t="s">
        <v>519</v>
      </c>
      <c r="V46" s="108">
        <v>0</v>
      </c>
      <c r="W46" s="108" t="s">
        <v>334</v>
      </c>
      <c r="X46" s="108" t="s">
        <v>519</v>
      </c>
      <c r="Y46" s="200" t="s">
        <v>519</v>
      </c>
      <c r="Z46" s="108">
        <v>0</v>
      </c>
      <c r="AA46" s="108" t="s">
        <v>334</v>
      </c>
      <c r="AB46" s="108">
        <v>0</v>
      </c>
      <c r="AC46" s="108">
        <v>0</v>
      </c>
    </row>
    <row r="47" spans="1:29" s="191" customFormat="1" x14ac:dyDescent="0.25">
      <c r="A47" s="195" t="s">
        <v>19</v>
      </c>
      <c r="B47" s="196" t="s">
        <v>355</v>
      </c>
      <c r="C47" s="108"/>
      <c r="D47" s="108"/>
      <c r="E47" s="108"/>
      <c r="F47" s="108"/>
      <c r="G47" s="108"/>
      <c r="H47" s="108"/>
      <c r="I47" s="108"/>
      <c r="J47" s="108"/>
      <c r="K47" s="108"/>
      <c r="L47" s="108"/>
      <c r="M47" s="108"/>
      <c r="N47" s="108"/>
      <c r="O47" s="108"/>
      <c r="P47" s="108"/>
      <c r="Q47" s="108"/>
      <c r="R47" s="108"/>
      <c r="S47" s="108"/>
      <c r="T47" s="108"/>
      <c r="U47" s="108"/>
      <c r="V47" s="108"/>
      <c r="W47" s="200"/>
      <c r="X47" s="108"/>
      <c r="Y47" s="108"/>
      <c r="Z47" s="108"/>
      <c r="AA47" s="108"/>
      <c r="AB47" s="108"/>
      <c r="AC47" s="108"/>
    </row>
    <row r="48" spans="1:29" s="191" customFormat="1" ht="33.75" customHeight="1" x14ac:dyDescent="0.25">
      <c r="A48" s="197" t="s">
        <v>356</v>
      </c>
      <c r="B48" s="198" t="s">
        <v>340</v>
      </c>
      <c r="C48" s="220" t="s">
        <v>519</v>
      </c>
      <c r="D48" s="220">
        <v>0</v>
      </c>
      <c r="E48" s="108"/>
      <c r="F48" s="108"/>
      <c r="G48" s="108">
        <v>0</v>
      </c>
      <c r="H48" s="108" t="s">
        <v>519</v>
      </c>
      <c r="I48" s="108"/>
      <c r="J48" s="108">
        <v>0</v>
      </c>
      <c r="K48" s="108"/>
      <c r="L48" s="108" t="s">
        <v>519</v>
      </c>
      <c r="M48" s="108"/>
      <c r="N48" s="108">
        <v>0</v>
      </c>
      <c r="O48" s="108"/>
      <c r="P48" s="108" t="s">
        <v>519</v>
      </c>
      <c r="Q48" s="108"/>
      <c r="R48" s="108">
        <v>0</v>
      </c>
      <c r="S48" s="108"/>
      <c r="T48" s="108" t="s">
        <v>519</v>
      </c>
      <c r="U48" s="108"/>
      <c r="V48" s="108">
        <v>0</v>
      </c>
      <c r="W48" s="108"/>
      <c r="X48" s="108" t="s">
        <v>519</v>
      </c>
      <c r="Y48" s="108"/>
      <c r="Z48" s="108">
        <v>0</v>
      </c>
      <c r="AA48" s="108"/>
      <c r="AB48" s="108">
        <v>0</v>
      </c>
      <c r="AC48" s="108">
        <v>0</v>
      </c>
    </row>
    <row r="49" spans="1:29" s="191" customFormat="1" ht="31.5" x14ac:dyDescent="0.25">
      <c r="A49" s="197" t="s">
        <v>357</v>
      </c>
      <c r="B49" s="201" t="s">
        <v>333</v>
      </c>
      <c r="C49" s="108" t="s">
        <v>519</v>
      </c>
      <c r="D49" s="108">
        <v>1.26</v>
      </c>
      <c r="E49" s="108"/>
      <c r="F49" s="108"/>
      <c r="G49" s="108">
        <v>0</v>
      </c>
      <c r="H49" s="108" t="s">
        <v>519</v>
      </c>
      <c r="I49" s="108"/>
      <c r="J49" s="108">
        <v>0</v>
      </c>
      <c r="K49" s="108"/>
      <c r="L49" s="108" t="s">
        <v>519</v>
      </c>
      <c r="M49" s="108"/>
      <c r="N49" s="108">
        <v>1.26</v>
      </c>
      <c r="O49" s="108"/>
      <c r="P49" s="108" t="s">
        <v>519</v>
      </c>
      <c r="Q49" s="108"/>
      <c r="R49" s="108">
        <v>0</v>
      </c>
      <c r="S49" s="108"/>
      <c r="T49" s="108" t="s">
        <v>519</v>
      </c>
      <c r="U49" s="108"/>
      <c r="V49" s="108">
        <v>0</v>
      </c>
      <c r="W49" s="108"/>
      <c r="X49" s="108" t="s">
        <v>519</v>
      </c>
      <c r="Y49" s="108"/>
      <c r="Z49" s="108">
        <v>0</v>
      </c>
      <c r="AA49" s="108"/>
      <c r="AB49" s="108">
        <v>0</v>
      </c>
      <c r="AC49" s="108">
        <v>1.26</v>
      </c>
    </row>
    <row r="50" spans="1:29" s="191" customFormat="1" x14ac:dyDescent="0.25">
      <c r="A50" s="197" t="s">
        <v>358</v>
      </c>
      <c r="B50" s="201" t="s">
        <v>336</v>
      </c>
      <c r="C50" s="108" t="s">
        <v>519</v>
      </c>
      <c r="D50" s="108">
        <v>0</v>
      </c>
      <c r="E50" s="108"/>
      <c r="F50" s="108"/>
      <c r="G50" s="108">
        <v>0</v>
      </c>
      <c r="H50" s="108" t="s">
        <v>519</v>
      </c>
      <c r="I50" s="108"/>
      <c r="J50" s="108">
        <v>0</v>
      </c>
      <c r="K50" s="108"/>
      <c r="L50" s="108" t="s">
        <v>519</v>
      </c>
      <c r="M50" s="108"/>
      <c r="N50" s="108">
        <v>0</v>
      </c>
      <c r="O50" s="108"/>
      <c r="P50" s="108" t="s">
        <v>519</v>
      </c>
      <c r="Q50" s="108"/>
      <c r="R50" s="108">
        <v>0</v>
      </c>
      <c r="S50" s="108"/>
      <c r="T50" s="108" t="s">
        <v>519</v>
      </c>
      <c r="U50" s="108"/>
      <c r="V50" s="108">
        <v>0</v>
      </c>
      <c r="W50" s="108"/>
      <c r="X50" s="108" t="s">
        <v>519</v>
      </c>
      <c r="Y50" s="108"/>
      <c r="Z50" s="108">
        <v>0</v>
      </c>
      <c r="AA50" s="108"/>
      <c r="AB50" s="108">
        <v>0</v>
      </c>
      <c r="AC50" s="108">
        <v>0</v>
      </c>
    </row>
    <row r="51" spans="1:29" s="191" customFormat="1" ht="31.5" x14ac:dyDescent="0.25">
      <c r="A51" s="197" t="s">
        <v>360</v>
      </c>
      <c r="B51" s="198" t="s">
        <v>359</v>
      </c>
      <c r="C51" s="108" t="s">
        <v>519</v>
      </c>
      <c r="D51" s="108">
        <v>0</v>
      </c>
      <c r="E51" s="108"/>
      <c r="F51" s="108"/>
      <c r="G51" s="108">
        <v>0</v>
      </c>
      <c r="H51" s="108" t="s">
        <v>519</v>
      </c>
      <c r="I51" s="108"/>
      <c r="J51" s="108">
        <v>0</v>
      </c>
      <c r="K51" s="108"/>
      <c r="L51" s="108" t="s">
        <v>519</v>
      </c>
      <c r="M51" s="108"/>
      <c r="N51" s="108">
        <v>0</v>
      </c>
      <c r="O51" s="108"/>
      <c r="P51" s="108" t="s">
        <v>519</v>
      </c>
      <c r="Q51" s="108"/>
      <c r="R51" s="108">
        <v>0</v>
      </c>
      <c r="S51" s="108"/>
      <c r="T51" s="108" t="s">
        <v>519</v>
      </c>
      <c r="U51" s="108"/>
      <c r="V51" s="108">
        <v>0</v>
      </c>
      <c r="W51" s="108"/>
      <c r="X51" s="108" t="s">
        <v>519</v>
      </c>
      <c r="Y51" s="108"/>
      <c r="Z51" s="108">
        <v>0</v>
      </c>
      <c r="AA51" s="108"/>
      <c r="AB51" s="108">
        <v>0</v>
      </c>
      <c r="AC51" s="108">
        <v>0</v>
      </c>
    </row>
    <row r="52" spans="1:29" s="191" customFormat="1" ht="31.5" x14ac:dyDescent="0.25">
      <c r="A52" s="197" t="s">
        <v>362</v>
      </c>
      <c r="B52" s="198" t="s">
        <v>361</v>
      </c>
      <c r="C52" s="108" t="s">
        <v>519</v>
      </c>
      <c r="D52" s="108">
        <v>16.577000000000002</v>
      </c>
      <c r="E52" s="108"/>
      <c r="F52" s="108"/>
      <c r="G52" s="108">
        <v>0</v>
      </c>
      <c r="H52" s="108" t="s">
        <v>519</v>
      </c>
      <c r="I52" s="108"/>
      <c r="J52" s="108">
        <v>0</v>
      </c>
      <c r="K52" s="108"/>
      <c r="L52" s="108" t="s">
        <v>519</v>
      </c>
      <c r="M52" s="108"/>
      <c r="N52" s="108">
        <v>16.577000000000002</v>
      </c>
      <c r="O52" s="108"/>
      <c r="P52" s="108" t="s">
        <v>519</v>
      </c>
      <c r="Q52" s="108"/>
      <c r="R52" s="108">
        <v>0</v>
      </c>
      <c r="S52" s="108"/>
      <c r="T52" s="108" t="s">
        <v>519</v>
      </c>
      <c r="U52" s="108"/>
      <c r="V52" s="108">
        <v>0</v>
      </c>
      <c r="W52" s="108"/>
      <c r="X52" s="108" t="s">
        <v>519</v>
      </c>
      <c r="Y52" s="108"/>
      <c r="Z52" s="108">
        <v>0</v>
      </c>
      <c r="AA52" s="108"/>
      <c r="AB52" s="108">
        <v>0</v>
      </c>
      <c r="AC52" s="108">
        <v>16.577000000000002</v>
      </c>
    </row>
    <row r="53" spans="1:29" s="191" customFormat="1" x14ac:dyDescent="0.25">
      <c r="A53" s="197" t="s">
        <v>364</v>
      </c>
      <c r="B53" s="198" t="s">
        <v>363</v>
      </c>
      <c r="C53" s="108" t="s">
        <v>519</v>
      </c>
      <c r="D53" s="108">
        <v>0</v>
      </c>
      <c r="E53" s="108"/>
      <c r="F53" s="108"/>
      <c r="G53" s="108">
        <v>0</v>
      </c>
      <c r="H53" s="108" t="s">
        <v>519</v>
      </c>
      <c r="I53" s="108"/>
      <c r="J53" s="108">
        <v>0</v>
      </c>
      <c r="K53" s="108"/>
      <c r="L53" s="108" t="s">
        <v>519</v>
      </c>
      <c r="M53" s="108"/>
      <c r="N53" s="108">
        <v>0</v>
      </c>
      <c r="O53" s="108"/>
      <c r="P53" s="108" t="s">
        <v>519</v>
      </c>
      <c r="Q53" s="108"/>
      <c r="R53" s="108">
        <v>0</v>
      </c>
      <c r="S53" s="108"/>
      <c r="T53" s="108" t="s">
        <v>519</v>
      </c>
      <c r="U53" s="108"/>
      <c r="V53" s="108">
        <v>0</v>
      </c>
      <c r="W53" s="108"/>
      <c r="X53" s="108" t="s">
        <v>519</v>
      </c>
      <c r="Y53" s="108"/>
      <c r="Z53" s="108">
        <v>0</v>
      </c>
      <c r="AA53" s="108"/>
      <c r="AB53" s="108">
        <v>0</v>
      </c>
      <c r="AC53" s="108">
        <v>0</v>
      </c>
    </row>
    <row r="54" spans="1:29" s="191" customFormat="1" x14ac:dyDescent="0.25">
      <c r="A54" s="197" t="s">
        <v>365</v>
      </c>
      <c r="B54" s="198" t="s">
        <v>342</v>
      </c>
      <c r="C54" s="108" t="s">
        <v>519</v>
      </c>
      <c r="D54" s="108">
        <v>0</v>
      </c>
      <c r="E54" s="108"/>
      <c r="F54" s="108"/>
      <c r="G54" s="108">
        <v>0</v>
      </c>
      <c r="H54" s="108" t="s">
        <v>519</v>
      </c>
      <c r="I54" s="108"/>
      <c r="J54" s="108">
        <v>0</v>
      </c>
      <c r="K54" s="108"/>
      <c r="L54" s="108" t="s">
        <v>519</v>
      </c>
      <c r="M54" s="108"/>
      <c r="N54" s="108">
        <v>0</v>
      </c>
      <c r="O54" s="108"/>
      <c r="P54" s="108" t="s">
        <v>519</v>
      </c>
      <c r="Q54" s="108"/>
      <c r="R54" s="108">
        <v>0</v>
      </c>
      <c r="S54" s="108"/>
      <c r="T54" s="108" t="s">
        <v>519</v>
      </c>
      <c r="U54" s="108"/>
      <c r="V54" s="108">
        <v>0</v>
      </c>
      <c r="W54" s="108"/>
      <c r="X54" s="108" t="s">
        <v>519</v>
      </c>
      <c r="Y54" s="108"/>
      <c r="Z54" s="108">
        <v>0</v>
      </c>
      <c r="AA54" s="108"/>
      <c r="AB54" s="108">
        <v>0</v>
      </c>
      <c r="AC54" s="108">
        <v>0</v>
      </c>
    </row>
    <row r="55" spans="1:29" s="191" customFormat="1" x14ac:dyDescent="0.25">
      <c r="A55" s="197" t="s">
        <v>366</v>
      </c>
      <c r="B55" s="198" t="s">
        <v>344</v>
      </c>
      <c r="C55" s="108" t="s">
        <v>519</v>
      </c>
      <c r="D55" s="108">
        <v>0</v>
      </c>
      <c r="E55" s="108"/>
      <c r="F55" s="108"/>
      <c r="G55" s="108">
        <v>0</v>
      </c>
      <c r="H55" s="108" t="s">
        <v>519</v>
      </c>
      <c r="I55" s="108"/>
      <c r="J55" s="108">
        <v>0</v>
      </c>
      <c r="K55" s="108"/>
      <c r="L55" s="108" t="s">
        <v>519</v>
      </c>
      <c r="M55" s="108"/>
      <c r="N55" s="108">
        <v>0</v>
      </c>
      <c r="O55" s="108"/>
      <c r="P55" s="108" t="s">
        <v>519</v>
      </c>
      <c r="Q55" s="108"/>
      <c r="R55" s="108">
        <v>0</v>
      </c>
      <c r="S55" s="108"/>
      <c r="T55" s="108" t="s">
        <v>519</v>
      </c>
      <c r="U55" s="108"/>
      <c r="V55" s="108">
        <v>0</v>
      </c>
      <c r="W55" s="108"/>
      <c r="X55" s="108" t="s">
        <v>519</v>
      </c>
      <c r="Y55" s="108"/>
      <c r="Z55" s="108">
        <v>0</v>
      </c>
      <c r="AA55" s="108"/>
      <c r="AB55" s="108">
        <v>0</v>
      </c>
      <c r="AC55" s="108">
        <v>0</v>
      </c>
    </row>
    <row r="56" spans="1:29" s="191" customFormat="1" x14ac:dyDescent="0.25">
      <c r="A56" s="197" t="s">
        <v>367</v>
      </c>
      <c r="B56" s="198" t="s">
        <v>346</v>
      </c>
      <c r="C56" s="108" t="s">
        <v>519</v>
      </c>
      <c r="D56" s="108">
        <v>0</v>
      </c>
      <c r="E56" s="108"/>
      <c r="F56" s="108"/>
      <c r="G56" s="108">
        <v>0</v>
      </c>
      <c r="H56" s="108" t="s">
        <v>519</v>
      </c>
      <c r="I56" s="108"/>
      <c r="J56" s="108">
        <v>0</v>
      </c>
      <c r="K56" s="108"/>
      <c r="L56" s="108" t="s">
        <v>519</v>
      </c>
      <c r="M56" s="108"/>
      <c r="N56" s="108">
        <v>0</v>
      </c>
      <c r="O56" s="108"/>
      <c r="P56" s="108" t="s">
        <v>519</v>
      </c>
      <c r="Q56" s="108"/>
      <c r="R56" s="108">
        <v>0</v>
      </c>
      <c r="S56" s="108"/>
      <c r="T56" s="108" t="s">
        <v>519</v>
      </c>
      <c r="U56" s="108"/>
      <c r="V56" s="108">
        <v>0</v>
      </c>
      <c r="W56" s="108"/>
      <c r="X56" s="108" t="s">
        <v>519</v>
      </c>
      <c r="Y56" s="108"/>
      <c r="Z56" s="108">
        <v>0</v>
      </c>
      <c r="AA56" s="108"/>
      <c r="AB56" s="108">
        <v>0</v>
      </c>
      <c r="AC56" s="108">
        <v>0</v>
      </c>
    </row>
    <row r="57" spans="1:29" s="191" customFormat="1" x14ac:dyDescent="0.25">
      <c r="A57" s="197" t="s">
        <v>368</v>
      </c>
      <c r="B57" s="198" t="s">
        <v>348</v>
      </c>
      <c r="C57" s="108" t="s">
        <v>519</v>
      </c>
      <c r="D57" s="108">
        <v>0</v>
      </c>
      <c r="E57" s="108"/>
      <c r="F57" s="108"/>
      <c r="G57" s="108">
        <v>0</v>
      </c>
      <c r="H57" s="108" t="s">
        <v>519</v>
      </c>
      <c r="I57" s="108"/>
      <c r="J57" s="108">
        <v>0</v>
      </c>
      <c r="K57" s="108"/>
      <c r="L57" s="108" t="s">
        <v>519</v>
      </c>
      <c r="M57" s="108"/>
      <c r="N57" s="108">
        <v>0</v>
      </c>
      <c r="O57" s="108"/>
      <c r="P57" s="108" t="s">
        <v>519</v>
      </c>
      <c r="Q57" s="108"/>
      <c r="R57" s="108">
        <v>0</v>
      </c>
      <c r="S57" s="108"/>
      <c r="T57" s="108" t="s">
        <v>519</v>
      </c>
      <c r="U57" s="108"/>
      <c r="V57" s="108">
        <v>0</v>
      </c>
      <c r="W57" s="108"/>
      <c r="X57" s="108" t="s">
        <v>519</v>
      </c>
      <c r="Y57" s="108"/>
      <c r="Z57" s="108">
        <v>0</v>
      </c>
      <c r="AA57" s="108"/>
      <c r="AB57" s="108">
        <v>0</v>
      </c>
      <c r="AC57" s="108">
        <v>0</v>
      </c>
    </row>
    <row r="58" spans="1:29" s="191" customFormat="1" x14ac:dyDescent="0.25">
      <c r="A58" s="197" t="s">
        <v>369</v>
      </c>
      <c r="B58" s="198" t="s">
        <v>350</v>
      </c>
      <c r="C58" s="108" t="s">
        <v>519</v>
      </c>
      <c r="D58" s="108">
        <v>0</v>
      </c>
      <c r="E58" s="108"/>
      <c r="F58" s="108"/>
      <c r="G58" s="108">
        <v>0</v>
      </c>
      <c r="H58" s="108" t="s">
        <v>519</v>
      </c>
      <c r="I58" s="108"/>
      <c r="J58" s="108">
        <v>0</v>
      </c>
      <c r="K58" s="108"/>
      <c r="L58" s="108" t="s">
        <v>519</v>
      </c>
      <c r="M58" s="108"/>
      <c r="N58" s="108">
        <v>0</v>
      </c>
      <c r="O58" s="108"/>
      <c r="P58" s="108" t="s">
        <v>519</v>
      </c>
      <c r="Q58" s="108"/>
      <c r="R58" s="108">
        <v>0</v>
      </c>
      <c r="S58" s="108"/>
      <c r="T58" s="108" t="s">
        <v>519</v>
      </c>
      <c r="U58" s="108"/>
      <c r="V58" s="108">
        <v>0</v>
      </c>
      <c r="W58" s="108"/>
      <c r="X58" s="108" t="s">
        <v>519</v>
      </c>
      <c r="Y58" s="108"/>
      <c r="Z58" s="108">
        <v>0</v>
      </c>
      <c r="AA58" s="108"/>
      <c r="AB58" s="108">
        <v>0</v>
      </c>
      <c r="AC58" s="108">
        <v>0</v>
      </c>
    </row>
    <row r="59" spans="1:29" s="191" customFormat="1" x14ac:dyDescent="0.25">
      <c r="A59" s="197" t="s">
        <v>370</v>
      </c>
      <c r="B59" s="198" t="s">
        <v>352</v>
      </c>
      <c r="C59" s="108" t="s">
        <v>519</v>
      </c>
      <c r="D59" s="108">
        <v>0</v>
      </c>
      <c r="E59" s="108"/>
      <c r="F59" s="108"/>
      <c r="G59" s="108">
        <v>0</v>
      </c>
      <c r="H59" s="108" t="s">
        <v>519</v>
      </c>
      <c r="I59" s="108"/>
      <c r="J59" s="108">
        <v>0</v>
      </c>
      <c r="K59" s="108"/>
      <c r="L59" s="108" t="s">
        <v>519</v>
      </c>
      <c r="M59" s="108"/>
      <c r="N59" s="108">
        <v>0</v>
      </c>
      <c r="O59" s="108"/>
      <c r="P59" s="108" t="s">
        <v>519</v>
      </c>
      <c r="Q59" s="108"/>
      <c r="R59" s="108">
        <v>0</v>
      </c>
      <c r="S59" s="108"/>
      <c r="T59" s="108" t="s">
        <v>519</v>
      </c>
      <c r="U59" s="108"/>
      <c r="V59" s="108">
        <v>0</v>
      </c>
      <c r="W59" s="108"/>
      <c r="X59" s="108" t="s">
        <v>519</v>
      </c>
      <c r="Y59" s="108"/>
      <c r="Z59" s="108">
        <v>0</v>
      </c>
      <c r="AA59" s="108"/>
      <c r="AB59" s="108">
        <v>0</v>
      </c>
      <c r="AC59" s="108">
        <v>0</v>
      </c>
    </row>
    <row r="60" spans="1:29" s="191" customFormat="1" x14ac:dyDescent="0.25">
      <c r="A60" s="197" t="s">
        <v>371</v>
      </c>
      <c r="B60" s="198" t="s">
        <v>354</v>
      </c>
      <c r="C60" s="108" t="s">
        <v>519</v>
      </c>
      <c r="D60" s="108">
        <v>0</v>
      </c>
      <c r="E60" s="108"/>
      <c r="F60" s="108"/>
      <c r="G60" s="108">
        <v>0</v>
      </c>
      <c r="H60" s="108" t="s">
        <v>519</v>
      </c>
      <c r="I60" s="108"/>
      <c r="J60" s="108">
        <v>0</v>
      </c>
      <c r="K60" s="108"/>
      <c r="L60" s="108" t="s">
        <v>519</v>
      </c>
      <c r="M60" s="108"/>
      <c r="N60" s="108">
        <v>0</v>
      </c>
      <c r="O60" s="108"/>
      <c r="P60" s="108" t="s">
        <v>519</v>
      </c>
      <c r="Q60" s="108"/>
      <c r="R60" s="108">
        <v>0</v>
      </c>
      <c r="S60" s="108"/>
      <c r="T60" s="108" t="s">
        <v>519</v>
      </c>
      <c r="U60" s="108"/>
      <c r="V60" s="108">
        <v>0</v>
      </c>
      <c r="W60" s="108"/>
      <c r="X60" s="108" t="s">
        <v>519</v>
      </c>
      <c r="Y60" s="108"/>
      <c r="Z60" s="108">
        <v>0</v>
      </c>
      <c r="AA60" s="108"/>
      <c r="AB60" s="108">
        <v>0</v>
      </c>
      <c r="AC60" s="108">
        <v>0</v>
      </c>
    </row>
    <row r="61" spans="1:29" s="191" customFormat="1" ht="35.25" customHeight="1" x14ac:dyDescent="0.25">
      <c r="A61" s="195" t="s">
        <v>22</v>
      </c>
      <c r="B61" s="196" t="s">
        <v>372</v>
      </c>
      <c r="C61" s="108"/>
      <c r="D61" s="108"/>
      <c r="E61" s="108"/>
      <c r="F61" s="108"/>
      <c r="G61" s="108"/>
      <c r="H61" s="108"/>
      <c r="I61" s="108"/>
      <c r="J61" s="108"/>
      <c r="K61" s="108"/>
      <c r="L61" s="108"/>
      <c r="M61" s="108"/>
      <c r="N61" s="108"/>
      <c r="O61" s="108"/>
      <c r="P61" s="108"/>
      <c r="Q61" s="108"/>
      <c r="R61" s="108"/>
      <c r="S61" s="108"/>
      <c r="T61" s="108"/>
      <c r="U61" s="108"/>
      <c r="V61" s="108"/>
      <c r="W61" s="108"/>
      <c r="X61" s="108"/>
      <c r="Y61" s="108"/>
      <c r="Z61" s="108"/>
      <c r="AA61" s="108"/>
      <c r="AB61" s="108"/>
      <c r="AC61" s="108"/>
    </row>
    <row r="62" spans="1:29" s="191" customFormat="1" x14ac:dyDescent="0.25">
      <c r="A62" s="197" t="s">
        <v>373</v>
      </c>
      <c r="B62" s="198" t="s">
        <v>374</v>
      </c>
      <c r="C62" s="108" t="s">
        <v>519</v>
      </c>
      <c r="D62" s="108">
        <f>D30</f>
        <v>18.572333</v>
      </c>
      <c r="E62" s="108"/>
      <c r="F62" s="108"/>
      <c r="G62" s="108">
        <v>0</v>
      </c>
      <c r="H62" s="108" t="s">
        <v>519</v>
      </c>
      <c r="I62" s="108"/>
      <c r="J62" s="108">
        <v>0</v>
      </c>
      <c r="K62" s="108"/>
      <c r="L62" s="108" t="s">
        <v>519</v>
      </c>
      <c r="M62" s="108"/>
      <c r="N62" s="108">
        <v>7.9706598700000004</v>
      </c>
      <c r="O62" s="108"/>
      <c r="P62" s="108" t="s">
        <v>519</v>
      </c>
      <c r="Q62" s="108"/>
      <c r="R62" s="108">
        <v>0</v>
      </c>
      <c r="S62" s="108"/>
      <c r="T62" s="108" t="s">
        <v>519</v>
      </c>
      <c r="U62" s="108"/>
      <c r="V62" s="108">
        <v>0</v>
      </c>
      <c r="W62" s="108"/>
      <c r="X62" s="108" t="s">
        <v>519</v>
      </c>
      <c r="Y62" s="108"/>
      <c r="Z62" s="108">
        <v>0</v>
      </c>
      <c r="AA62" s="108"/>
      <c r="AB62" s="108">
        <v>0</v>
      </c>
      <c r="AC62" s="108">
        <v>7.9706598700000004</v>
      </c>
    </row>
    <row r="63" spans="1:29" s="191" customFormat="1" x14ac:dyDescent="0.25">
      <c r="A63" s="197" t="s">
        <v>375</v>
      </c>
      <c r="B63" s="201" t="s">
        <v>382</v>
      </c>
      <c r="C63" s="108"/>
      <c r="D63" s="108"/>
      <c r="E63" s="108"/>
      <c r="F63" s="108"/>
      <c r="G63" s="108">
        <v>0</v>
      </c>
      <c r="H63" s="108" t="s">
        <v>519</v>
      </c>
      <c r="I63" s="108"/>
      <c r="J63" s="108">
        <v>0</v>
      </c>
      <c r="K63" s="108"/>
      <c r="L63" s="108" t="s">
        <v>519</v>
      </c>
      <c r="M63" s="108"/>
      <c r="N63" s="108">
        <v>0</v>
      </c>
      <c r="O63" s="108"/>
      <c r="P63" s="108" t="s">
        <v>519</v>
      </c>
      <c r="Q63" s="108"/>
      <c r="R63" s="108">
        <v>0</v>
      </c>
      <c r="S63" s="108"/>
      <c r="T63" s="108" t="s">
        <v>519</v>
      </c>
      <c r="U63" s="108"/>
      <c r="V63" s="108">
        <v>0</v>
      </c>
      <c r="W63" s="108"/>
      <c r="X63" s="108" t="s">
        <v>519</v>
      </c>
      <c r="Y63" s="108"/>
      <c r="Z63" s="108">
        <v>0</v>
      </c>
      <c r="AA63" s="108"/>
      <c r="AB63" s="108">
        <v>0</v>
      </c>
      <c r="AC63" s="108">
        <v>0</v>
      </c>
    </row>
    <row r="64" spans="1:29" s="191" customFormat="1" x14ac:dyDescent="0.25">
      <c r="A64" s="197" t="s">
        <v>377</v>
      </c>
      <c r="B64" s="198" t="s">
        <v>376</v>
      </c>
      <c r="C64" s="108"/>
      <c r="D64" s="108"/>
      <c r="E64" s="108"/>
      <c r="F64" s="108"/>
      <c r="G64" s="108">
        <v>0</v>
      </c>
      <c r="H64" s="108" t="s">
        <v>519</v>
      </c>
      <c r="I64" s="108"/>
      <c r="J64" s="108">
        <v>0</v>
      </c>
      <c r="K64" s="108"/>
      <c r="L64" s="108" t="s">
        <v>519</v>
      </c>
      <c r="M64" s="108"/>
      <c r="N64" s="108">
        <v>1.26</v>
      </c>
      <c r="O64" s="108"/>
      <c r="P64" s="108" t="s">
        <v>519</v>
      </c>
      <c r="Q64" s="108"/>
      <c r="R64" s="108">
        <v>0</v>
      </c>
      <c r="S64" s="108"/>
      <c r="T64" s="108" t="s">
        <v>519</v>
      </c>
      <c r="U64" s="108"/>
      <c r="V64" s="108">
        <v>0</v>
      </c>
      <c r="W64" s="108"/>
      <c r="X64" s="108" t="s">
        <v>519</v>
      </c>
      <c r="Y64" s="108"/>
      <c r="Z64" s="108">
        <v>0</v>
      </c>
      <c r="AA64" s="108"/>
      <c r="AB64" s="108">
        <v>0</v>
      </c>
      <c r="AC64" s="108">
        <v>1.26</v>
      </c>
    </row>
    <row r="65" spans="1:29" s="191" customFormat="1" x14ac:dyDescent="0.25">
      <c r="A65" s="197" t="s">
        <v>379</v>
      </c>
      <c r="B65" s="201" t="s">
        <v>378</v>
      </c>
      <c r="C65" s="108"/>
      <c r="D65" s="108"/>
      <c r="E65" s="108"/>
      <c r="F65" s="108"/>
      <c r="G65" s="108">
        <v>0</v>
      </c>
      <c r="H65" s="108" t="s">
        <v>519</v>
      </c>
      <c r="I65" s="108"/>
      <c r="J65" s="108">
        <v>0</v>
      </c>
      <c r="K65" s="108"/>
      <c r="L65" s="108" t="s">
        <v>519</v>
      </c>
      <c r="M65" s="108"/>
      <c r="N65" s="108">
        <v>0</v>
      </c>
      <c r="O65" s="108"/>
      <c r="P65" s="108" t="s">
        <v>519</v>
      </c>
      <c r="Q65" s="108"/>
      <c r="R65" s="108">
        <v>0</v>
      </c>
      <c r="S65" s="108"/>
      <c r="T65" s="108" t="s">
        <v>519</v>
      </c>
      <c r="U65" s="108"/>
      <c r="V65" s="108">
        <v>0</v>
      </c>
      <c r="W65" s="108"/>
      <c r="X65" s="108" t="s">
        <v>519</v>
      </c>
      <c r="Y65" s="108"/>
      <c r="Z65" s="108">
        <v>0</v>
      </c>
      <c r="AA65" s="108"/>
      <c r="AB65" s="108">
        <v>0</v>
      </c>
      <c r="AC65" s="108">
        <v>0</v>
      </c>
    </row>
    <row r="66" spans="1:29" s="191" customFormat="1" x14ac:dyDescent="0.25">
      <c r="A66" s="197" t="s">
        <v>381</v>
      </c>
      <c r="B66" s="201" t="s">
        <v>380</v>
      </c>
      <c r="C66" s="108"/>
      <c r="D66" s="108"/>
      <c r="E66" s="108"/>
      <c r="F66" s="108"/>
      <c r="G66" s="108">
        <v>0</v>
      </c>
      <c r="H66" s="108" t="s">
        <v>519</v>
      </c>
      <c r="I66" s="108"/>
      <c r="J66" s="108">
        <v>0</v>
      </c>
      <c r="K66" s="108"/>
      <c r="L66" s="108" t="s">
        <v>519</v>
      </c>
      <c r="M66" s="108"/>
      <c r="N66" s="108">
        <v>16.577000000000002</v>
      </c>
      <c r="O66" s="108"/>
      <c r="P66" s="108" t="s">
        <v>519</v>
      </c>
      <c r="Q66" s="108"/>
      <c r="R66" s="108">
        <v>0</v>
      </c>
      <c r="S66" s="108"/>
      <c r="T66" s="108" t="s">
        <v>519</v>
      </c>
      <c r="U66" s="108"/>
      <c r="V66" s="108">
        <v>0</v>
      </c>
      <c r="W66" s="108"/>
      <c r="X66" s="108" t="s">
        <v>519</v>
      </c>
      <c r="Y66" s="108"/>
      <c r="Z66" s="108">
        <v>0</v>
      </c>
      <c r="AA66" s="108"/>
      <c r="AB66" s="108">
        <v>0</v>
      </c>
      <c r="AC66" s="108">
        <v>16.577000000000002</v>
      </c>
    </row>
    <row r="67" spans="1:29" s="191" customFormat="1" x14ac:dyDescent="0.25">
      <c r="A67" s="197" t="s">
        <v>383</v>
      </c>
      <c r="B67" s="201" t="s">
        <v>384</v>
      </c>
      <c r="C67" s="108"/>
      <c r="D67" s="108"/>
      <c r="E67" s="108"/>
      <c r="F67" s="108"/>
      <c r="G67" s="108">
        <v>0</v>
      </c>
      <c r="H67" s="108" t="s">
        <v>519</v>
      </c>
      <c r="I67" s="108"/>
      <c r="J67" s="108">
        <v>0</v>
      </c>
      <c r="K67" s="108"/>
      <c r="L67" s="108" t="s">
        <v>519</v>
      </c>
      <c r="M67" s="108"/>
      <c r="N67" s="108">
        <v>0</v>
      </c>
      <c r="O67" s="108"/>
      <c r="P67" s="108" t="s">
        <v>519</v>
      </c>
      <c r="Q67" s="108"/>
      <c r="R67" s="108">
        <v>0</v>
      </c>
      <c r="S67" s="108"/>
      <c r="T67" s="108" t="s">
        <v>519</v>
      </c>
      <c r="U67" s="108"/>
      <c r="V67" s="108">
        <v>0</v>
      </c>
      <c r="W67" s="108"/>
      <c r="X67" s="108" t="s">
        <v>519</v>
      </c>
      <c r="Y67" s="108"/>
      <c r="Z67" s="108">
        <v>0</v>
      </c>
      <c r="AA67" s="108"/>
      <c r="AB67" s="108">
        <v>0</v>
      </c>
      <c r="AC67" s="108">
        <v>0</v>
      </c>
    </row>
    <row r="68" spans="1:29" s="191" customFormat="1" x14ac:dyDescent="0.25">
      <c r="A68" s="197" t="s">
        <v>385</v>
      </c>
      <c r="B68" s="201" t="s">
        <v>386</v>
      </c>
      <c r="C68" s="108"/>
      <c r="D68" s="108"/>
      <c r="E68" s="108"/>
      <c r="F68" s="108"/>
      <c r="G68" s="108">
        <v>0</v>
      </c>
      <c r="H68" s="108" t="s">
        <v>519</v>
      </c>
      <c r="I68" s="108"/>
      <c r="J68" s="108">
        <v>0</v>
      </c>
      <c r="K68" s="108"/>
      <c r="L68" s="108" t="s">
        <v>519</v>
      </c>
      <c r="M68" s="108"/>
      <c r="N68" s="108">
        <v>0</v>
      </c>
      <c r="O68" s="108"/>
      <c r="P68" s="108" t="s">
        <v>519</v>
      </c>
      <c r="Q68" s="108"/>
      <c r="R68" s="108">
        <v>0</v>
      </c>
      <c r="S68" s="108"/>
      <c r="T68" s="108" t="s">
        <v>519</v>
      </c>
      <c r="U68" s="108"/>
      <c r="V68" s="108">
        <v>0</v>
      </c>
      <c r="W68" s="108"/>
      <c r="X68" s="108" t="s">
        <v>519</v>
      </c>
      <c r="Y68" s="108"/>
      <c r="Z68" s="108">
        <v>0</v>
      </c>
      <c r="AA68" s="108"/>
      <c r="AB68" s="108">
        <v>0</v>
      </c>
      <c r="AC68" s="108">
        <v>0</v>
      </c>
    </row>
    <row r="69" spans="1:29" s="191" customFormat="1" x14ac:dyDescent="0.25">
      <c r="A69" s="197" t="s">
        <v>387</v>
      </c>
      <c r="B69" s="201" t="s">
        <v>388</v>
      </c>
      <c r="C69" s="108"/>
      <c r="D69" s="108"/>
      <c r="E69" s="108"/>
      <c r="F69" s="108"/>
      <c r="G69" s="108">
        <v>0</v>
      </c>
      <c r="H69" s="108" t="s">
        <v>519</v>
      </c>
      <c r="I69" s="108"/>
      <c r="J69" s="108">
        <v>0</v>
      </c>
      <c r="K69" s="108"/>
      <c r="L69" s="108" t="s">
        <v>519</v>
      </c>
      <c r="M69" s="108"/>
      <c r="N69" s="108">
        <v>0</v>
      </c>
      <c r="O69" s="108"/>
      <c r="P69" s="108" t="s">
        <v>519</v>
      </c>
      <c r="Q69" s="108"/>
      <c r="R69" s="108">
        <v>0</v>
      </c>
      <c r="S69" s="108"/>
      <c r="T69" s="108" t="s">
        <v>519</v>
      </c>
      <c r="U69" s="108"/>
      <c r="V69" s="108">
        <v>0</v>
      </c>
      <c r="W69" s="108"/>
      <c r="X69" s="108" t="s">
        <v>519</v>
      </c>
      <c r="Y69" s="108"/>
      <c r="Z69" s="108">
        <v>0</v>
      </c>
      <c r="AA69" s="108"/>
      <c r="AB69" s="108">
        <v>0</v>
      </c>
      <c r="AC69" s="108">
        <v>0</v>
      </c>
    </row>
    <row r="70" spans="1:29" s="191" customFormat="1" x14ac:dyDescent="0.25">
      <c r="A70" s="197" t="s">
        <v>389</v>
      </c>
      <c r="B70" s="201" t="s">
        <v>390</v>
      </c>
      <c r="C70" s="108"/>
      <c r="D70" s="108"/>
      <c r="E70" s="108"/>
      <c r="F70" s="108"/>
      <c r="G70" s="108">
        <v>0</v>
      </c>
      <c r="H70" s="108" t="s">
        <v>519</v>
      </c>
      <c r="I70" s="108"/>
      <c r="J70" s="108">
        <v>0</v>
      </c>
      <c r="K70" s="108"/>
      <c r="L70" s="108" t="s">
        <v>519</v>
      </c>
      <c r="M70" s="108"/>
      <c r="N70" s="108">
        <v>0</v>
      </c>
      <c r="O70" s="108"/>
      <c r="P70" s="108" t="s">
        <v>519</v>
      </c>
      <c r="Q70" s="108"/>
      <c r="R70" s="108">
        <v>0</v>
      </c>
      <c r="S70" s="108"/>
      <c r="T70" s="108" t="s">
        <v>519</v>
      </c>
      <c r="U70" s="108"/>
      <c r="V70" s="108">
        <v>0</v>
      </c>
      <c r="W70" s="108"/>
      <c r="X70" s="108" t="s">
        <v>519</v>
      </c>
      <c r="Y70" s="108"/>
      <c r="Z70" s="108">
        <v>0</v>
      </c>
      <c r="AA70" s="108"/>
      <c r="AB70" s="108">
        <v>0</v>
      </c>
      <c r="AC70" s="108">
        <v>0</v>
      </c>
    </row>
    <row r="71" spans="1:29" s="191" customFormat="1" x14ac:dyDescent="0.25">
      <c r="A71" s="197" t="s">
        <v>391</v>
      </c>
      <c r="B71" s="201" t="s">
        <v>392</v>
      </c>
      <c r="C71" s="108"/>
      <c r="D71" s="108"/>
      <c r="E71" s="108"/>
      <c r="F71" s="108"/>
      <c r="G71" s="108">
        <v>0</v>
      </c>
      <c r="H71" s="108" t="s">
        <v>519</v>
      </c>
      <c r="I71" s="108"/>
      <c r="J71" s="108">
        <v>0</v>
      </c>
      <c r="K71" s="108"/>
      <c r="L71" s="108" t="s">
        <v>519</v>
      </c>
      <c r="M71" s="108"/>
      <c r="N71" s="108">
        <v>0</v>
      </c>
      <c r="O71" s="108"/>
      <c r="P71" s="108" t="s">
        <v>519</v>
      </c>
      <c r="Q71" s="108"/>
      <c r="R71" s="108">
        <v>0</v>
      </c>
      <c r="S71" s="108"/>
      <c r="T71" s="108" t="s">
        <v>519</v>
      </c>
      <c r="U71" s="108"/>
      <c r="V71" s="108">
        <v>0</v>
      </c>
      <c r="W71" s="108"/>
      <c r="X71" s="108" t="s">
        <v>519</v>
      </c>
      <c r="Y71" s="108"/>
      <c r="Z71" s="108">
        <v>0</v>
      </c>
      <c r="AA71" s="108"/>
      <c r="AB71" s="108">
        <v>0</v>
      </c>
      <c r="AC71" s="108">
        <v>0</v>
      </c>
    </row>
    <row r="72" spans="1:29" s="191" customFormat="1" x14ac:dyDescent="0.25">
      <c r="A72" s="197" t="s">
        <v>393</v>
      </c>
      <c r="B72" s="201" t="s">
        <v>394</v>
      </c>
      <c r="C72" s="108"/>
      <c r="D72" s="108"/>
      <c r="E72" s="108"/>
      <c r="F72" s="108"/>
      <c r="G72" s="108">
        <v>0</v>
      </c>
      <c r="H72" s="108" t="s">
        <v>519</v>
      </c>
      <c r="I72" s="108"/>
      <c r="J72" s="108">
        <v>0</v>
      </c>
      <c r="K72" s="108"/>
      <c r="L72" s="108" t="s">
        <v>519</v>
      </c>
      <c r="M72" s="108"/>
      <c r="N72" s="108">
        <v>0</v>
      </c>
      <c r="O72" s="108"/>
      <c r="P72" s="108" t="s">
        <v>519</v>
      </c>
      <c r="Q72" s="108"/>
      <c r="R72" s="108">
        <v>0</v>
      </c>
      <c r="S72" s="108"/>
      <c r="T72" s="108" t="s">
        <v>519</v>
      </c>
      <c r="U72" s="108"/>
      <c r="V72" s="108">
        <v>0</v>
      </c>
      <c r="W72" s="108"/>
      <c r="X72" s="108" t="s">
        <v>519</v>
      </c>
      <c r="Y72" s="108"/>
      <c r="Z72" s="108">
        <v>0</v>
      </c>
      <c r="AA72" s="108"/>
      <c r="AB72" s="108">
        <v>0</v>
      </c>
      <c r="AC72" s="108">
        <v>0</v>
      </c>
    </row>
    <row r="73" spans="1:29" s="191" customFormat="1" x14ac:dyDescent="0.25">
      <c r="A73" s="197" t="s">
        <v>395</v>
      </c>
      <c r="B73" s="201" t="s">
        <v>396</v>
      </c>
      <c r="C73" s="108"/>
      <c r="D73" s="108"/>
      <c r="E73" s="108"/>
      <c r="F73" s="108"/>
      <c r="G73" s="108">
        <v>0</v>
      </c>
      <c r="H73" s="108" t="s">
        <v>519</v>
      </c>
      <c r="I73" s="108"/>
      <c r="J73" s="108">
        <v>0</v>
      </c>
      <c r="K73" s="108"/>
      <c r="L73" s="108" t="s">
        <v>519</v>
      </c>
      <c r="M73" s="108"/>
      <c r="N73" s="108">
        <v>0</v>
      </c>
      <c r="O73" s="108"/>
      <c r="P73" s="108" t="s">
        <v>519</v>
      </c>
      <c r="Q73" s="108"/>
      <c r="R73" s="108">
        <v>0</v>
      </c>
      <c r="S73" s="108"/>
      <c r="T73" s="108" t="s">
        <v>519</v>
      </c>
      <c r="U73" s="108"/>
      <c r="V73" s="108">
        <v>0</v>
      </c>
      <c r="W73" s="108"/>
      <c r="X73" s="108" t="s">
        <v>519</v>
      </c>
      <c r="Y73" s="108"/>
      <c r="Z73" s="108">
        <v>0</v>
      </c>
      <c r="AA73" s="108"/>
      <c r="AB73" s="108">
        <v>0</v>
      </c>
      <c r="AC73" s="108">
        <v>0</v>
      </c>
    </row>
    <row r="74" spans="1:29" s="191" customFormat="1" ht="36.75" customHeight="1" x14ac:dyDescent="0.25">
      <c r="A74" s="195" t="s">
        <v>24</v>
      </c>
      <c r="B74" s="202" t="s">
        <v>397</v>
      </c>
      <c r="C74" s="108"/>
      <c r="D74" s="108"/>
      <c r="E74" s="108"/>
      <c r="F74" s="108"/>
      <c r="G74" s="108">
        <v>0</v>
      </c>
      <c r="H74" s="108" t="s">
        <v>519</v>
      </c>
      <c r="I74" s="108"/>
      <c r="J74" s="108">
        <v>0</v>
      </c>
      <c r="K74" s="108"/>
      <c r="L74" s="108" t="s">
        <v>519</v>
      </c>
      <c r="M74" s="108"/>
      <c r="N74" s="108">
        <v>0</v>
      </c>
      <c r="O74" s="108"/>
      <c r="P74" s="108" t="s">
        <v>519</v>
      </c>
      <c r="Q74" s="108"/>
      <c r="R74" s="108">
        <v>0</v>
      </c>
      <c r="S74" s="108"/>
      <c r="T74" s="108" t="s">
        <v>519</v>
      </c>
      <c r="U74" s="108"/>
      <c r="V74" s="108">
        <v>0</v>
      </c>
      <c r="W74" s="108"/>
      <c r="X74" s="108" t="s">
        <v>519</v>
      </c>
      <c r="Y74" s="108"/>
      <c r="Z74" s="108">
        <v>0</v>
      </c>
      <c r="AA74" s="108"/>
      <c r="AB74" s="108">
        <v>0</v>
      </c>
      <c r="AC74" s="108">
        <v>0</v>
      </c>
    </row>
    <row r="75" spans="1:29" s="191" customFormat="1" x14ac:dyDescent="0.25">
      <c r="A75" s="195" t="s">
        <v>27</v>
      </c>
      <c r="B75" s="196" t="s">
        <v>398</v>
      </c>
      <c r="C75" s="108"/>
      <c r="D75" s="108"/>
      <c r="E75" s="108"/>
      <c r="F75" s="108"/>
      <c r="G75" s="108"/>
      <c r="H75" s="108"/>
      <c r="I75" s="108"/>
      <c r="J75" s="108"/>
      <c r="K75" s="108"/>
      <c r="L75" s="108"/>
      <c r="M75" s="108"/>
      <c r="N75" s="108"/>
      <c r="O75" s="108"/>
      <c r="P75" s="108"/>
      <c r="Q75" s="108"/>
      <c r="R75" s="108"/>
      <c r="S75" s="108"/>
      <c r="T75" s="108"/>
      <c r="U75" s="108"/>
      <c r="V75" s="108"/>
      <c r="W75" s="108"/>
      <c r="X75" s="108"/>
      <c r="Y75" s="108"/>
      <c r="Z75" s="108"/>
      <c r="AA75" s="108"/>
      <c r="AB75" s="108"/>
      <c r="AC75" s="108"/>
    </row>
    <row r="76" spans="1:29" s="191" customFormat="1" ht="45" customHeight="1" x14ac:dyDescent="0.25">
      <c r="A76" s="197" t="s">
        <v>399</v>
      </c>
      <c r="B76" s="198" t="s">
        <v>340</v>
      </c>
      <c r="C76" s="203"/>
      <c r="D76" s="204"/>
      <c r="E76" s="116"/>
      <c r="F76" s="116"/>
      <c r="G76" s="108">
        <v>0</v>
      </c>
      <c r="H76" s="108" t="s">
        <v>519</v>
      </c>
      <c r="I76" s="108"/>
      <c r="J76" s="108">
        <v>0</v>
      </c>
      <c r="K76" s="108"/>
      <c r="L76" s="108" t="s">
        <v>519</v>
      </c>
      <c r="M76" s="116"/>
      <c r="N76" s="108">
        <v>0</v>
      </c>
      <c r="O76" s="204"/>
      <c r="P76" s="108" t="s">
        <v>519</v>
      </c>
      <c r="Q76" s="204"/>
      <c r="R76" s="108">
        <v>0</v>
      </c>
      <c r="S76" s="204"/>
      <c r="T76" s="108" t="s">
        <v>519</v>
      </c>
      <c r="U76" s="204"/>
      <c r="V76" s="108">
        <v>0</v>
      </c>
      <c r="W76" s="204"/>
      <c r="X76" s="108" t="s">
        <v>519</v>
      </c>
      <c r="Y76" s="204"/>
      <c r="Z76" s="108">
        <v>0</v>
      </c>
      <c r="AA76" s="204"/>
      <c r="AB76" s="108">
        <v>0</v>
      </c>
      <c r="AC76" s="108">
        <v>0</v>
      </c>
    </row>
    <row r="77" spans="1:29" s="191" customFormat="1" ht="39.75" customHeight="1" x14ac:dyDescent="0.25">
      <c r="A77" s="197" t="s">
        <v>400</v>
      </c>
      <c r="B77" s="201" t="s">
        <v>333</v>
      </c>
      <c r="C77" s="108"/>
      <c r="D77" s="108"/>
      <c r="E77" s="108"/>
      <c r="F77" s="108"/>
      <c r="G77" s="108">
        <v>0</v>
      </c>
      <c r="H77" s="108" t="s">
        <v>519</v>
      </c>
      <c r="I77" s="108"/>
      <c r="J77" s="108">
        <v>0</v>
      </c>
      <c r="K77" s="108"/>
      <c r="L77" s="108" t="s">
        <v>519</v>
      </c>
      <c r="M77" s="108"/>
      <c r="N77" s="108">
        <v>0</v>
      </c>
      <c r="O77" s="108"/>
      <c r="P77" s="108" t="s">
        <v>519</v>
      </c>
      <c r="Q77" s="108"/>
      <c r="R77" s="108">
        <v>0</v>
      </c>
      <c r="S77" s="108"/>
      <c r="T77" s="108" t="s">
        <v>519</v>
      </c>
      <c r="U77" s="108"/>
      <c r="V77" s="108">
        <v>0</v>
      </c>
      <c r="W77" s="108"/>
      <c r="X77" s="108" t="s">
        <v>519</v>
      </c>
      <c r="Y77" s="108"/>
      <c r="Z77" s="108">
        <v>0</v>
      </c>
      <c r="AA77" s="108"/>
      <c r="AB77" s="108">
        <v>0</v>
      </c>
      <c r="AC77" s="108">
        <v>0</v>
      </c>
    </row>
    <row r="78" spans="1:29" s="191" customFormat="1" x14ac:dyDescent="0.25">
      <c r="A78" s="197" t="s">
        <v>401</v>
      </c>
      <c r="B78" s="201" t="s">
        <v>336</v>
      </c>
      <c r="C78" s="108"/>
      <c r="D78" s="108"/>
      <c r="E78" s="108"/>
      <c r="F78" s="108"/>
      <c r="G78" s="108">
        <v>0</v>
      </c>
      <c r="H78" s="108" t="s">
        <v>519</v>
      </c>
      <c r="I78" s="108"/>
      <c r="J78" s="108">
        <v>0</v>
      </c>
      <c r="K78" s="108"/>
      <c r="L78" s="108" t="s">
        <v>519</v>
      </c>
      <c r="M78" s="108"/>
      <c r="N78" s="108">
        <v>0</v>
      </c>
      <c r="O78" s="108"/>
      <c r="P78" s="108" t="s">
        <v>519</v>
      </c>
      <c r="Q78" s="108"/>
      <c r="R78" s="108">
        <v>0</v>
      </c>
      <c r="S78" s="108"/>
      <c r="T78" s="108" t="s">
        <v>519</v>
      </c>
      <c r="U78" s="108"/>
      <c r="V78" s="108">
        <v>0</v>
      </c>
      <c r="W78" s="108"/>
      <c r="X78" s="108" t="s">
        <v>519</v>
      </c>
      <c r="Y78" s="108"/>
      <c r="Z78" s="108">
        <v>0</v>
      </c>
      <c r="AA78" s="108"/>
      <c r="AB78" s="108">
        <v>0</v>
      </c>
      <c r="AC78" s="108">
        <v>0</v>
      </c>
    </row>
    <row r="79" spans="1:29" s="191" customFormat="1" x14ac:dyDescent="0.25">
      <c r="A79" s="197" t="s">
        <v>403</v>
      </c>
      <c r="B79" s="198" t="s">
        <v>402</v>
      </c>
      <c r="C79" s="108"/>
      <c r="D79" s="108"/>
      <c r="E79" s="108"/>
      <c r="F79" s="108"/>
      <c r="G79" s="108">
        <v>0</v>
      </c>
      <c r="H79" s="108" t="s">
        <v>519</v>
      </c>
      <c r="I79" s="108"/>
      <c r="J79" s="108">
        <v>0</v>
      </c>
      <c r="K79" s="108"/>
      <c r="L79" s="108" t="s">
        <v>519</v>
      </c>
      <c r="M79" s="108"/>
      <c r="N79" s="108">
        <v>0</v>
      </c>
      <c r="O79" s="108"/>
      <c r="P79" s="108" t="s">
        <v>519</v>
      </c>
      <c r="Q79" s="108"/>
      <c r="R79" s="108">
        <v>0</v>
      </c>
      <c r="S79" s="108"/>
      <c r="T79" s="108" t="s">
        <v>519</v>
      </c>
      <c r="U79" s="108"/>
      <c r="V79" s="108">
        <v>0</v>
      </c>
      <c r="W79" s="108"/>
      <c r="X79" s="108" t="s">
        <v>519</v>
      </c>
      <c r="Y79" s="108"/>
      <c r="Z79" s="108">
        <v>0</v>
      </c>
      <c r="AA79" s="108"/>
      <c r="AB79" s="108">
        <v>0</v>
      </c>
      <c r="AC79" s="108">
        <v>0</v>
      </c>
    </row>
    <row r="80" spans="1:29" s="191" customFormat="1" x14ac:dyDescent="0.25">
      <c r="A80" s="197" t="s">
        <v>404</v>
      </c>
      <c r="B80" s="198" t="s">
        <v>342</v>
      </c>
      <c r="C80" s="203"/>
      <c r="D80" s="204"/>
      <c r="E80" s="116"/>
      <c r="F80" s="116"/>
      <c r="G80" s="108">
        <v>0</v>
      </c>
      <c r="H80" s="108" t="s">
        <v>519</v>
      </c>
      <c r="I80" s="108"/>
      <c r="J80" s="108">
        <v>0</v>
      </c>
      <c r="K80" s="108"/>
      <c r="L80" s="108" t="s">
        <v>519</v>
      </c>
      <c r="M80" s="116"/>
      <c r="N80" s="108">
        <v>0</v>
      </c>
      <c r="O80" s="204"/>
      <c r="P80" s="108" t="s">
        <v>519</v>
      </c>
      <c r="Q80" s="204"/>
      <c r="R80" s="108">
        <v>0</v>
      </c>
      <c r="S80" s="204"/>
      <c r="T80" s="108" t="s">
        <v>519</v>
      </c>
      <c r="U80" s="204"/>
      <c r="V80" s="108">
        <v>0</v>
      </c>
      <c r="W80" s="204"/>
      <c r="X80" s="108" t="s">
        <v>519</v>
      </c>
      <c r="Y80" s="204"/>
      <c r="Z80" s="108">
        <v>0</v>
      </c>
      <c r="AA80" s="204"/>
      <c r="AB80" s="108">
        <v>0</v>
      </c>
      <c r="AC80" s="108">
        <v>0</v>
      </c>
    </row>
    <row r="81" spans="1:29" s="191" customFormat="1" x14ac:dyDescent="0.25">
      <c r="A81" s="197" t="s">
        <v>405</v>
      </c>
      <c r="B81" s="198" t="s">
        <v>344</v>
      </c>
      <c r="C81" s="203"/>
      <c r="D81" s="204"/>
      <c r="E81" s="116"/>
      <c r="F81" s="116"/>
      <c r="G81" s="108">
        <v>0</v>
      </c>
      <c r="H81" s="108" t="s">
        <v>519</v>
      </c>
      <c r="I81" s="108"/>
      <c r="J81" s="108">
        <v>0</v>
      </c>
      <c r="K81" s="108"/>
      <c r="L81" s="108" t="s">
        <v>519</v>
      </c>
      <c r="M81" s="116"/>
      <c r="N81" s="108">
        <v>0</v>
      </c>
      <c r="O81" s="204"/>
      <c r="P81" s="108" t="s">
        <v>519</v>
      </c>
      <c r="Q81" s="204"/>
      <c r="R81" s="108">
        <v>0</v>
      </c>
      <c r="S81" s="204"/>
      <c r="T81" s="108" t="s">
        <v>519</v>
      </c>
      <c r="U81" s="204"/>
      <c r="V81" s="108">
        <v>0</v>
      </c>
      <c r="W81" s="204"/>
      <c r="X81" s="108" t="s">
        <v>519</v>
      </c>
      <c r="Y81" s="204"/>
      <c r="Z81" s="108">
        <v>0</v>
      </c>
      <c r="AA81" s="204"/>
      <c r="AB81" s="108">
        <v>0</v>
      </c>
      <c r="AC81" s="108">
        <v>0</v>
      </c>
    </row>
    <row r="82" spans="1:29" s="191" customFormat="1" x14ac:dyDescent="0.25">
      <c r="A82" s="197" t="s">
        <v>406</v>
      </c>
      <c r="B82" s="198" t="s">
        <v>346</v>
      </c>
      <c r="C82" s="203"/>
      <c r="D82" s="204"/>
      <c r="E82" s="116"/>
      <c r="F82" s="116"/>
      <c r="G82" s="108">
        <v>0</v>
      </c>
      <c r="H82" s="108" t="s">
        <v>519</v>
      </c>
      <c r="I82" s="108"/>
      <c r="J82" s="108">
        <v>0</v>
      </c>
      <c r="K82" s="108"/>
      <c r="L82" s="108" t="s">
        <v>519</v>
      </c>
      <c r="M82" s="116"/>
      <c r="N82" s="108">
        <v>0</v>
      </c>
      <c r="O82" s="204"/>
      <c r="P82" s="108" t="s">
        <v>519</v>
      </c>
      <c r="Q82" s="204"/>
      <c r="R82" s="108">
        <v>0</v>
      </c>
      <c r="S82" s="204"/>
      <c r="T82" s="108" t="s">
        <v>519</v>
      </c>
      <c r="U82" s="204"/>
      <c r="V82" s="108">
        <v>0</v>
      </c>
      <c r="W82" s="204"/>
      <c r="X82" s="108" t="s">
        <v>519</v>
      </c>
      <c r="Y82" s="204"/>
      <c r="Z82" s="108">
        <v>0</v>
      </c>
      <c r="AA82" s="204"/>
      <c r="AB82" s="108">
        <v>0</v>
      </c>
      <c r="AC82" s="108">
        <v>0</v>
      </c>
    </row>
    <row r="83" spans="1:29" s="191" customFormat="1" x14ac:dyDescent="0.25">
      <c r="A83" s="197" t="s">
        <v>407</v>
      </c>
      <c r="B83" s="198" t="s">
        <v>348</v>
      </c>
      <c r="C83" s="203"/>
      <c r="D83" s="204"/>
      <c r="E83" s="116"/>
      <c r="F83" s="116"/>
      <c r="G83" s="108">
        <v>0</v>
      </c>
      <c r="H83" s="108" t="s">
        <v>519</v>
      </c>
      <c r="I83" s="108"/>
      <c r="J83" s="108">
        <v>0</v>
      </c>
      <c r="K83" s="108"/>
      <c r="L83" s="108" t="s">
        <v>519</v>
      </c>
      <c r="M83" s="116"/>
      <c r="N83" s="108">
        <v>0</v>
      </c>
      <c r="O83" s="204"/>
      <c r="P83" s="108" t="s">
        <v>519</v>
      </c>
      <c r="Q83" s="204"/>
      <c r="R83" s="108">
        <v>0</v>
      </c>
      <c r="S83" s="204"/>
      <c r="T83" s="108" t="s">
        <v>519</v>
      </c>
      <c r="U83" s="204"/>
      <c r="V83" s="108">
        <v>0</v>
      </c>
      <c r="W83" s="204"/>
      <c r="X83" s="108" t="s">
        <v>519</v>
      </c>
      <c r="Y83" s="204"/>
      <c r="Z83" s="108">
        <v>0</v>
      </c>
      <c r="AA83" s="204"/>
      <c r="AB83" s="108">
        <v>0</v>
      </c>
      <c r="AC83" s="108">
        <v>0</v>
      </c>
    </row>
    <row r="84" spans="1:29" s="191" customFormat="1" x14ac:dyDescent="0.25">
      <c r="A84" s="197" t="s">
        <v>408</v>
      </c>
      <c r="B84" s="198" t="s">
        <v>350</v>
      </c>
      <c r="C84" s="203"/>
      <c r="D84" s="204"/>
      <c r="E84" s="116"/>
      <c r="F84" s="116"/>
      <c r="G84" s="108">
        <v>0</v>
      </c>
      <c r="H84" s="108" t="s">
        <v>519</v>
      </c>
      <c r="I84" s="108"/>
      <c r="J84" s="108">
        <v>0</v>
      </c>
      <c r="K84" s="108"/>
      <c r="L84" s="108" t="s">
        <v>519</v>
      </c>
      <c r="M84" s="116"/>
      <c r="N84" s="108">
        <v>0</v>
      </c>
      <c r="O84" s="204"/>
      <c r="P84" s="108" t="s">
        <v>519</v>
      </c>
      <c r="Q84" s="204"/>
      <c r="R84" s="108">
        <v>0</v>
      </c>
      <c r="S84" s="204"/>
      <c r="T84" s="108" t="s">
        <v>519</v>
      </c>
      <c r="U84" s="204"/>
      <c r="V84" s="108">
        <v>0</v>
      </c>
      <c r="W84" s="204"/>
      <c r="X84" s="108" t="s">
        <v>519</v>
      </c>
      <c r="Y84" s="204"/>
      <c r="Z84" s="108">
        <v>0</v>
      </c>
      <c r="AA84" s="204"/>
      <c r="AB84" s="108">
        <v>0</v>
      </c>
      <c r="AC84" s="108">
        <v>0</v>
      </c>
    </row>
    <row r="85" spans="1:29" s="191" customFormat="1" x14ac:dyDescent="0.25">
      <c r="A85" s="197" t="s">
        <v>409</v>
      </c>
      <c r="B85" s="198" t="s">
        <v>352</v>
      </c>
      <c r="C85" s="203"/>
      <c r="D85" s="204"/>
      <c r="E85" s="116"/>
      <c r="F85" s="116"/>
      <c r="G85" s="108">
        <v>0</v>
      </c>
      <c r="H85" s="108" t="s">
        <v>519</v>
      </c>
      <c r="I85" s="108"/>
      <c r="J85" s="108">
        <v>0</v>
      </c>
      <c r="K85" s="108"/>
      <c r="L85" s="108" t="s">
        <v>519</v>
      </c>
      <c r="M85" s="116"/>
      <c r="N85" s="108">
        <v>0</v>
      </c>
      <c r="O85" s="204"/>
      <c r="P85" s="108" t="s">
        <v>519</v>
      </c>
      <c r="Q85" s="204"/>
      <c r="R85" s="108">
        <v>0</v>
      </c>
      <c r="S85" s="204"/>
      <c r="T85" s="108" t="s">
        <v>519</v>
      </c>
      <c r="U85" s="204"/>
      <c r="V85" s="108">
        <v>0</v>
      </c>
      <c r="W85" s="204"/>
      <c r="X85" s="108" t="s">
        <v>519</v>
      </c>
      <c r="Y85" s="204"/>
      <c r="Z85" s="108">
        <v>0</v>
      </c>
      <c r="AA85" s="204"/>
      <c r="AB85" s="108">
        <v>0</v>
      </c>
      <c r="AC85" s="108">
        <v>0</v>
      </c>
    </row>
    <row r="86" spans="1:29" s="191" customFormat="1" x14ac:dyDescent="0.25">
      <c r="A86" s="197" t="s">
        <v>410</v>
      </c>
      <c r="B86" s="198" t="s">
        <v>354</v>
      </c>
      <c r="C86" s="205"/>
      <c r="D86" s="204"/>
      <c r="E86" s="116"/>
      <c r="F86" s="116"/>
      <c r="G86" s="108">
        <v>0</v>
      </c>
      <c r="H86" s="108" t="s">
        <v>519</v>
      </c>
      <c r="I86" s="108"/>
      <c r="J86" s="108">
        <v>0</v>
      </c>
      <c r="K86" s="108"/>
      <c r="L86" s="108" t="s">
        <v>519</v>
      </c>
      <c r="M86" s="116"/>
      <c r="N86" s="108">
        <v>0</v>
      </c>
      <c r="O86" s="204"/>
      <c r="P86" s="108" t="s">
        <v>519</v>
      </c>
      <c r="Q86" s="204"/>
      <c r="R86" s="108">
        <v>0</v>
      </c>
      <c r="S86" s="204"/>
      <c r="T86" s="108" t="s">
        <v>519</v>
      </c>
      <c r="U86" s="204"/>
      <c r="V86" s="108">
        <v>0</v>
      </c>
      <c r="W86" s="204"/>
      <c r="X86" s="108" t="s">
        <v>519</v>
      </c>
      <c r="Y86" s="204"/>
      <c r="Z86" s="108">
        <v>0</v>
      </c>
      <c r="AA86" s="204"/>
      <c r="AB86" s="108">
        <v>0</v>
      </c>
      <c r="AC86" s="108">
        <v>0</v>
      </c>
    </row>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A12"/>
    <mergeCell ref="A14:AA14"/>
    <mergeCell ref="A15:AA15"/>
    <mergeCell ref="A16:AA16"/>
    <mergeCell ref="A18:AA18"/>
    <mergeCell ref="A4:AA4"/>
    <mergeCell ref="A6:AA6"/>
    <mergeCell ref="A8:AA8"/>
    <mergeCell ref="A9:AA9"/>
    <mergeCell ref="A11:AA11"/>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27"/>
  <sheetViews>
    <sheetView view="pageBreakPreview" zoomScale="71" zoomScaleSheetLayoutView="71" workbookViewId="0">
      <selection activeCell="E23" sqref="E23:E24"/>
    </sheetView>
  </sheetViews>
  <sheetFormatPr defaultColWidth="9.140625" defaultRowHeight="15" x14ac:dyDescent="0.25"/>
  <cols>
    <col min="1" max="1" width="11.28515625" style="150" customWidth="1"/>
    <col min="2" max="2" width="23.140625" style="150" customWidth="1"/>
    <col min="3" max="3" width="17.7109375" style="150" customWidth="1"/>
    <col min="4" max="4" width="15.140625" style="150" customWidth="1"/>
    <col min="5" max="12" width="7.7109375" style="150" customWidth="1"/>
    <col min="13" max="13" width="15.140625" style="150" customWidth="1"/>
    <col min="14" max="14" width="39.7109375" style="150" customWidth="1"/>
    <col min="15" max="15" width="18.5703125" style="150" customWidth="1"/>
    <col min="16" max="16" width="13.42578125" style="150" customWidth="1"/>
    <col min="17" max="17" width="19.42578125" style="150" customWidth="1"/>
    <col min="18" max="18" width="17" style="150" customWidth="1"/>
    <col min="19" max="19" width="12.5703125" style="150" customWidth="1"/>
    <col min="20" max="20" width="12.28515625" style="150" customWidth="1"/>
    <col min="21" max="21" width="11.42578125" style="150" customWidth="1"/>
    <col min="22" max="22" width="12.7109375" style="150" customWidth="1"/>
    <col min="23" max="23" width="29.85546875" style="150" customWidth="1"/>
    <col min="24" max="25" width="10.7109375" style="150" customWidth="1"/>
    <col min="26" max="26" width="11.85546875" style="150" customWidth="1"/>
    <col min="27" max="27" width="10.7109375" style="150" customWidth="1"/>
    <col min="28" max="28" width="15.7109375" style="150" customWidth="1"/>
    <col min="29" max="29" width="18.140625" style="150" customWidth="1"/>
    <col min="30" max="30" width="10.7109375" style="150" customWidth="1"/>
    <col min="31" max="31" width="15.85546875" style="150" customWidth="1"/>
    <col min="32" max="32" width="14.140625" style="150" customWidth="1"/>
    <col min="33" max="33" width="15.42578125" style="150" bestFit="1" customWidth="1"/>
    <col min="34" max="34" width="13.85546875" style="150" customWidth="1"/>
    <col min="35" max="35" width="15.28515625" style="150" customWidth="1"/>
    <col min="36" max="36" width="14.140625" style="150" customWidth="1"/>
    <col min="37" max="37" width="14" style="150" customWidth="1"/>
    <col min="38" max="38" width="12.28515625" style="150" customWidth="1"/>
    <col min="39" max="39" width="14.42578125" style="150" customWidth="1"/>
    <col min="40" max="40" width="14.28515625" style="150" customWidth="1"/>
    <col min="41" max="41" width="14.140625" style="150" customWidth="1"/>
    <col min="42" max="42" width="12.42578125" style="150" customWidth="1"/>
    <col min="43" max="43" width="12" style="150" customWidth="1"/>
    <col min="44" max="44" width="14.140625" style="150" customWidth="1"/>
    <col min="45" max="46" width="13.28515625" style="150" customWidth="1"/>
    <col min="47" max="47" width="16.140625" style="150" customWidth="1"/>
    <col min="48" max="48" width="57.28515625" style="150" customWidth="1"/>
    <col min="49" max="50" width="8" style="150" hidden="1" customWidth="1"/>
    <col min="51" max="16384" width="9.140625" style="150"/>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433" t="str">
        <f>'1. паспорт местоположение'!A5:C5</f>
        <v>Год раскрытия информации: 2023 год</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c r="AQ5" s="433"/>
      <c r="AR5" s="433"/>
      <c r="AS5" s="433"/>
      <c r="AT5" s="433"/>
      <c r="AU5" s="433"/>
      <c r="AV5" s="433"/>
    </row>
    <row r="6" spans="1:48" ht="18.75" x14ac:dyDescent="0.3">
      <c r="AV6" s="5"/>
    </row>
    <row r="7" spans="1:48" ht="18.75" x14ac:dyDescent="0.25">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c r="AQ7" s="434"/>
      <c r="AR7" s="434"/>
      <c r="AS7" s="434"/>
      <c r="AT7" s="434"/>
      <c r="AU7" s="434"/>
      <c r="AV7" s="434"/>
    </row>
    <row r="8" spans="1:48" ht="18.75" x14ac:dyDescent="0.25">
      <c r="A8" s="434"/>
      <c r="B8" s="434"/>
      <c r="C8" s="434"/>
      <c r="D8" s="434"/>
      <c r="E8" s="434"/>
      <c r="F8" s="434"/>
      <c r="G8" s="434"/>
      <c r="H8" s="434"/>
      <c r="I8" s="434"/>
      <c r="J8" s="434"/>
      <c r="K8" s="434"/>
      <c r="L8" s="434"/>
      <c r="M8" s="434"/>
      <c r="N8" s="434"/>
      <c r="O8" s="434"/>
      <c r="P8" s="434"/>
      <c r="Q8" s="434"/>
      <c r="R8" s="434"/>
      <c r="S8" s="434"/>
      <c r="T8" s="434"/>
      <c r="U8" s="434"/>
      <c r="V8" s="434"/>
      <c r="W8" s="434"/>
      <c r="X8" s="434"/>
      <c r="Y8" s="434"/>
      <c r="Z8" s="434"/>
      <c r="AA8" s="434"/>
      <c r="AB8" s="434"/>
      <c r="AC8" s="434"/>
      <c r="AD8" s="434"/>
      <c r="AE8" s="434"/>
      <c r="AF8" s="434"/>
      <c r="AG8" s="434"/>
      <c r="AH8" s="434"/>
      <c r="AI8" s="434"/>
      <c r="AJ8" s="434"/>
      <c r="AK8" s="434"/>
      <c r="AL8" s="434"/>
      <c r="AM8" s="434"/>
      <c r="AN8" s="434"/>
      <c r="AO8" s="434"/>
      <c r="AP8" s="434"/>
      <c r="AQ8" s="434"/>
      <c r="AR8" s="434"/>
      <c r="AS8" s="434"/>
      <c r="AT8" s="434"/>
      <c r="AU8" s="434"/>
      <c r="AV8" s="434"/>
    </row>
    <row r="9" spans="1:48" ht="15.75" x14ac:dyDescent="0.25">
      <c r="A9" s="435" t="str">
        <f>'1. паспорт местоположение'!A9:C9</f>
        <v>АО "Россети Тюмень"</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c r="AQ9" s="435"/>
      <c r="AR9" s="435"/>
      <c r="AS9" s="435"/>
      <c r="AT9" s="435"/>
      <c r="AU9" s="435"/>
      <c r="AV9" s="435"/>
    </row>
    <row r="10" spans="1:48" ht="15.75" x14ac:dyDescent="0.25">
      <c r="A10" s="436" t="s">
        <v>5</v>
      </c>
      <c r="B10" s="436"/>
      <c r="C10" s="436"/>
      <c r="D10" s="436"/>
      <c r="E10" s="436"/>
      <c r="F10" s="436"/>
      <c r="G10" s="436"/>
      <c r="H10" s="436"/>
      <c r="I10" s="436"/>
      <c r="J10" s="436"/>
      <c r="K10" s="436"/>
      <c r="L10" s="436"/>
      <c r="M10" s="436"/>
      <c r="N10" s="436"/>
      <c r="O10" s="436"/>
      <c r="P10" s="436"/>
      <c r="Q10" s="436"/>
      <c r="R10" s="436"/>
      <c r="S10" s="436"/>
      <c r="T10" s="436"/>
      <c r="U10" s="436"/>
      <c r="V10" s="436"/>
      <c r="W10" s="436"/>
      <c r="X10" s="436"/>
      <c r="Y10" s="436"/>
      <c r="Z10" s="436"/>
      <c r="AA10" s="436"/>
      <c r="AB10" s="436"/>
      <c r="AC10" s="436"/>
      <c r="AD10" s="436"/>
      <c r="AE10" s="436"/>
      <c r="AF10" s="436"/>
      <c r="AG10" s="436"/>
      <c r="AH10" s="436"/>
      <c r="AI10" s="436"/>
      <c r="AJ10" s="436"/>
      <c r="AK10" s="436"/>
      <c r="AL10" s="436"/>
      <c r="AM10" s="436"/>
      <c r="AN10" s="436"/>
      <c r="AO10" s="436"/>
      <c r="AP10" s="436"/>
      <c r="AQ10" s="436"/>
      <c r="AR10" s="436"/>
      <c r="AS10" s="436"/>
      <c r="AT10" s="436"/>
      <c r="AU10" s="436"/>
      <c r="AV10" s="436"/>
    </row>
    <row r="11" spans="1:48" ht="18.75" x14ac:dyDescent="0.25">
      <c r="A11" s="434"/>
      <c r="B11" s="434"/>
      <c r="C11" s="434"/>
      <c r="D11" s="434"/>
      <c r="E11" s="434"/>
      <c r="F11" s="434"/>
      <c r="G11" s="434"/>
      <c r="H11" s="434"/>
      <c r="I11" s="434"/>
      <c r="J11" s="434"/>
      <c r="K11" s="434"/>
      <c r="L11" s="434"/>
      <c r="M11" s="434"/>
      <c r="N11" s="434"/>
      <c r="O11" s="434"/>
      <c r="P11" s="434"/>
      <c r="Q11" s="434"/>
      <c r="R11" s="434"/>
      <c r="S11" s="434"/>
      <c r="T11" s="434"/>
      <c r="U11" s="434"/>
      <c r="V11" s="434"/>
      <c r="W11" s="434"/>
      <c r="X11" s="434"/>
      <c r="Y11" s="434"/>
      <c r="Z11" s="434"/>
      <c r="AA11" s="434"/>
      <c r="AB11" s="434"/>
      <c r="AC11" s="434"/>
      <c r="AD11" s="434"/>
      <c r="AE11" s="434"/>
      <c r="AF11" s="434"/>
      <c r="AG11" s="434"/>
      <c r="AH11" s="434"/>
      <c r="AI11" s="434"/>
      <c r="AJ11" s="434"/>
      <c r="AK11" s="434"/>
      <c r="AL11" s="434"/>
      <c r="AM11" s="434"/>
      <c r="AN11" s="434"/>
      <c r="AO11" s="434"/>
      <c r="AP11" s="434"/>
      <c r="AQ11" s="434"/>
      <c r="AR11" s="434"/>
      <c r="AS11" s="434"/>
      <c r="AT11" s="434"/>
      <c r="AU11" s="434"/>
      <c r="AV11" s="434"/>
    </row>
    <row r="12" spans="1:48" ht="15.75" x14ac:dyDescent="0.25">
      <c r="A12" s="435" t="str">
        <f>'1. паспорт местоположение'!A12:C12</f>
        <v>N_PO2100.0007</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c r="AQ12" s="435"/>
      <c r="AR12" s="435"/>
      <c r="AS12" s="435"/>
      <c r="AT12" s="435"/>
      <c r="AU12" s="435"/>
      <c r="AV12" s="435"/>
    </row>
    <row r="13" spans="1:48" ht="15.75" x14ac:dyDescent="0.25">
      <c r="A13" s="436" t="s">
        <v>6</v>
      </c>
      <c r="B13" s="436"/>
      <c r="C13" s="436"/>
      <c r="D13" s="436"/>
      <c r="E13" s="436"/>
      <c r="F13" s="436"/>
      <c r="G13" s="436"/>
      <c r="H13" s="436"/>
      <c r="I13" s="436"/>
      <c r="J13" s="436"/>
      <c r="K13" s="436"/>
      <c r="L13" s="436"/>
      <c r="M13" s="436"/>
      <c r="N13" s="436"/>
      <c r="O13" s="436"/>
      <c r="P13" s="436"/>
      <c r="Q13" s="436"/>
      <c r="R13" s="436"/>
      <c r="S13" s="436"/>
      <c r="T13" s="436"/>
      <c r="U13" s="436"/>
      <c r="V13" s="436"/>
      <c r="W13" s="436"/>
      <c r="X13" s="436"/>
      <c r="Y13" s="436"/>
      <c r="Z13" s="436"/>
      <c r="AA13" s="436"/>
      <c r="AB13" s="436"/>
      <c r="AC13" s="436"/>
      <c r="AD13" s="436"/>
      <c r="AE13" s="436"/>
      <c r="AF13" s="436"/>
      <c r="AG13" s="436"/>
      <c r="AH13" s="436"/>
      <c r="AI13" s="436"/>
      <c r="AJ13" s="436"/>
      <c r="AK13" s="436"/>
      <c r="AL13" s="436"/>
      <c r="AM13" s="436"/>
      <c r="AN13" s="436"/>
      <c r="AO13" s="436"/>
      <c r="AP13" s="436"/>
      <c r="AQ13" s="436"/>
      <c r="AR13" s="436"/>
      <c r="AS13" s="436"/>
      <c r="AT13" s="436"/>
      <c r="AU13" s="436"/>
      <c r="AV13" s="436"/>
    </row>
    <row r="14" spans="1:48" ht="18.75" x14ac:dyDescent="0.25">
      <c r="A14" s="437"/>
      <c r="B14" s="437"/>
      <c r="C14" s="437"/>
      <c r="D14" s="437"/>
      <c r="E14" s="437"/>
      <c r="F14" s="437"/>
      <c r="G14" s="437"/>
      <c r="H14" s="437"/>
      <c r="I14" s="437"/>
      <c r="J14" s="437"/>
      <c r="K14" s="437"/>
      <c r="L14" s="437"/>
      <c r="M14" s="437"/>
      <c r="N14" s="437"/>
      <c r="O14" s="437"/>
      <c r="P14" s="437"/>
      <c r="Q14" s="437"/>
      <c r="R14" s="437"/>
      <c r="S14" s="437"/>
      <c r="T14" s="437"/>
      <c r="U14" s="437"/>
      <c r="V14" s="437"/>
      <c r="W14" s="437"/>
      <c r="X14" s="437"/>
      <c r="Y14" s="437"/>
      <c r="Z14" s="437"/>
      <c r="AA14" s="437"/>
      <c r="AB14" s="437"/>
      <c r="AC14" s="437"/>
      <c r="AD14" s="437"/>
      <c r="AE14" s="437"/>
      <c r="AF14" s="437"/>
      <c r="AG14" s="437"/>
      <c r="AH14" s="437"/>
      <c r="AI14" s="437"/>
      <c r="AJ14" s="437"/>
      <c r="AK14" s="437"/>
      <c r="AL14" s="437"/>
      <c r="AM14" s="437"/>
      <c r="AN14" s="437"/>
      <c r="AO14" s="437"/>
      <c r="AP14" s="437"/>
      <c r="AQ14" s="437"/>
      <c r="AR14" s="437"/>
      <c r="AS14" s="437"/>
      <c r="AT14" s="437"/>
      <c r="AU14" s="437"/>
      <c r="AV14" s="437"/>
    </row>
    <row r="15" spans="1:48" ht="15.75" x14ac:dyDescent="0.25">
      <c r="A15" s="435" t="str">
        <f>'1. паспорт местоположение'!A15:C15</f>
        <v>Приобретение электросетевого имущества Советского района (ВЛ-10кВ протяженность 16,577 км, ТП - 2КТПпБ х630 кВА)</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435"/>
      <c r="AB15" s="435"/>
      <c r="AC15" s="435"/>
      <c r="AD15" s="435"/>
      <c r="AE15" s="435"/>
      <c r="AF15" s="435"/>
      <c r="AG15" s="435"/>
      <c r="AH15" s="435"/>
      <c r="AI15" s="435"/>
      <c r="AJ15" s="435"/>
      <c r="AK15" s="435"/>
      <c r="AL15" s="435"/>
      <c r="AM15" s="435"/>
      <c r="AN15" s="435"/>
      <c r="AO15" s="435"/>
      <c r="AP15" s="435"/>
      <c r="AQ15" s="435"/>
      <c r="AR15" s="435"/>
      <c r="AS15" s="435"/>
      <c r="AT15" s="435"/>
      <c r="AU15" s="435"/>
      <c r="AV15" s="435"/>
    </row>
    <row r="16" spans="1:48" ht="15.75" x14ac:dyDescent="0.25">
      <c r="A16" s="436" t="s">
        <v>7</v>
      </c>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c r="Z16" s="436"/>
      <c r="AA16" s="436"/>
      <c r="AB16" s="436"/>
      <c r="AC16" s="436"/>
      <c r="AD16" s="436"/>
      <c r="AE16" s="436"/>
      <c r="AF16" s="436"/>
      <c r="AG16" s="436"/>
      <c r="AH16" s="436"/>
      <c r="AI16" s="436"/>
      <c r="AJ16" s="436"/>
      <c r="AK16" s="436"/>
      <c r="AL16" s="436"/>
      <c r="AM16" s="436"/>
      <c r="AN16" s="436"/>
      <c r="AO16" s="436"/>
      <c r="AP16" s="436"/>
      <c r="AQ16" s="436"/>
      <c r="AR16" s="436"/>
      <c r="AS16" s="436"/>
      <c r="AT16" s="436"/>
      <c r="AU16" s="436"/>
      <c r="AV16" s="436"/>
    </row>
    <row r="17" spans="1:50" x14ac:dyDescent="0.25">
      <c r="A17" s="422"/>
      <c r="B17" s="422"/>
      <c r="C17" s="422"/>
      <c r="D17" s="422"/>
      <c r="E17" s="422"/>
      <c r="F17" s="422"/>
      <c r="G17" s="422"/>
      <c r="H17" s="422"/>
      <c r="I17" s="422"/>
      <c r="J17" s="422"/>
      <c r="K17" s="422"/>
      <c r="L17" s="422"/>
      <c r="M17" s="422"/>
      <c r="N17" s="422"/>
      <c r="O17" s="422"/>
      <c r="P17" s="422"/>
      <c r="Q17" s="422"/>
      <c r="R17" s="422"/>
      <c r="S17" s="422"/>
      <c r="T17" s="422"/>
      <c r="U17" s="422"/>
      <c r="V17" s="422"/>
      <c r="W17" s="422"/>
      <c r="X17" s="422"/>
      <c r="Y17" s="422"/>
      <c r="Z17" s="422"/>
      <c r="AA17" s="422"/>
      <c r="AB17" s="422"/>
      <c r="AC17" s="422"/>
      <c r="AD17" s="422"/>
      <c r="AE17" s="422"/>
      <c r="AF17" s="422"/>
      <c r="AG17" s="422"/>
      <c r="AH17" s="422"/>
      <c r="AI17" s="422"/>
      <c r="AJ17" s="422"/>
      <c r="AK17" s="422"/>
      <c r="AL17" s="422"/>
      <c r="AM17" s="422"/>
      <c r="AN17" s="422"/>
      <c r="AO17" s="422"/>
      <c r="AP17" s="422"/>
      <c r="AQ17" s="422"/>
      <c r="AR17" s="422"/>
      <c r="AS17" s="422"/>
      <c r="AT17" s="422"/>
      <c r="AU17" s="422"/>
      <c r="AV17" s="422"/>
    </row>
    <row r="18" spans="1:50" ht="14.25" customHeight="1" x14ac:dyDescent="0.25">
      <c r="A18" s="422"/>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c r="AD18" s="422"/>
      <c r="AE18" s="422"/>
      <c r="AF18" s="422"/>
      <c r="AG18" s="422"/>
      <c r="AH18" s="422"/>
      <c r="AI18" s="422"/>
      <c r="AJ18" s="422"/>
      <c r="AK18" s="422"/>
      <c r="AL18" s="422"/>
      <c r="AM18" s="422"/>
      <c r="AN18" s="422"/>
      <c r="AO18" s="422"/>
      <c r="AP18" s="422"/>
      <c r="AQ18" s="422"/>
      <c r="AR18" s="422"/>
      <c r="AS18" s="422"/>
      <c r="AT18" s="422"/>
      <c r="AU18" s="422"/>
      <c r="AV18" s="422"/>
    </row>
    <row r="19" spans="1:50" x14ac:dyDescent="0.25">
      <c r="A19" s="422"/>
      <c r="B19" s="422"/>
      <c r="C19" s="422"/>
      <c r="D19" s="422"/>
      <c r="E19" s="422"/>
      <c r="F19" s="422"/>
      <c r="G19" s="422"/>
      <c r="H19" s="422"/>
      <c r="I19" s="422"/>
      <c r="J19" s="422"/>
      <c r="K19" s="422"/>
      <c r="L19" s="422"/>
      <c r="M19" s="422"/>
      <c r="N19" s="422"/>
      <c r="O19" s="422"/>
      <c r="P19" s="422"/>
      <c r="Q19" s="422"/>
      <c r="R19" s="422"/>
      <c r="S19" s="422"/>
      <c r="T19" s="422"/>
      <c r="U19" s="422"/>
      <c r="V19" s="422"/>
      <c r="W19" s="422"/>
      <c r="X19" s="422"/>
      <c r="Y19" s="422"/>
      <c r="Z19" s="422"/>
      <c r="AA19" s="422"/>
      <c r="AB19" s="422"/>
      <c r="AC19" s="422"/>
      <c r="AD19" s="422"/>
      <c r="AE19" s="422"/>
      <c r="AF19" s="422"/>
      <c r="AG19" s="422"/>
      <c r="AH19" s="422"/>
      <c r="AI19" s="422"/>
      <c r="AJ19" s="422"/>
      <c r="AK19" s="422"/>
      <c r="AL19" s="422"/>
      <c r="AM19" s="422"/>
      <c r="AN19" s="422"/>
      <c r="AO19" s="422"/>
      <c r="AP19" s="422"/>
      <c r="AQ19" s="422"/>
      <c r="AR19" s="422"/>
      <c r="AS19" s="422"/>
      <c r="AT19" s="422"/>
      <c r="AU19" s="422"/>
      <c r="AV19" s="422"/>
    </row>
    <row r="20" spans="1:50" s="151" customFormat="1" x14ac:dyDescent="0.25">
      <c r="A20" s="423"/>
      <c r="B20" s="423"/>
      <c r="C20" s="423"/>
      <c r="D20" s="423"/>
      <c r="E20" s="423"/>
      <c r="F20" s="423"/>
      <c r="G20" s="423"/>
      <c r="H20" s="423"/>
      <c r="I20" s="423"/>
      <c r="J20" s="423"/>
      <c r="K20" s="423"/>
      <c r="L20" s="423"/>
      <c r="M20" s="423"/>
      <c r="N20" s="423"/>
      <c r="O20" s="423"/>
      <c r="P20" s="423"/>
      <c r="Q20" s="423"/>
      <c r="R20" s="423"/>
      <c r="S20" s="423"/>
      <c r="T20" s="423"/>
      <c r="U20" s="423"/>
      <c r="V20" s="423"/>
      <c r="W20" s="423"/>
      <c r="X20" s="423"/>
      <c r="Y20" s="423"/>
      <c r="Z20" s="423"/>
      <c r="AA20" s="423"/>
      <c r="AB20" s="423"/>
      <c r="AC20" s="423"/>
      <c r="AD20" s="423"/>
      <c r="AE20" s="423"/>
      <c r="AF20" s="423"/>
      <c r="AG20" s="423"/>
      <c r="AH20" s="423"/>
      <c r="AI20" s="423"/>
      <c r="AJ20" s="423"/>
      <c r="AK20" s="423"/>
      <c r="AL20" s="423"/>
      <c r="AM20" s="423"/>
      <c r="AN20" s="423"/>
      <c r="AO20" s="423"/>
      <c r="AP20" s="423"/>
      <c r="AQ20" s="423"/>
      <c r="AR20" s="423"/>
      <c r="AS20" s="423"/>
      <c r="AT20" s="423"/>
      <c r="AU20" s="423"/>
      <c r="AV20" s="423"/>
    </row>
    <row r="21" spans="1:50" s="151" customFormat="1" ht="18.75" customHeight="1" x14ac:dyDescent="0.25">
      <c r="A21" s="424" t="s">
        <v>411</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50" s="151" customFormat="1" ht="58.5" customHeight="1" x14ac:dyDescent="0.25">
      <c r="A22" s="407" t="s">
        <v>412</v>
      </c>
      <c r="B22" s="426" t="s">
        <v>413</v>
      </c>
      <c r="C22" s="407" t="s">
        <v>414</v>
      </c>
      <c r="D22" s="407" t="s">
        <v>415</v>
      </c>
      <c r="E22" s="429" t="s">
        <v>416</v>
      </c>
      <c r="F22" s="430"/>
      <c r="G22" s="430"/>
      <c r="H22" s="430"/>
      <c r="I22" s="430"/>
      <c r="J22" s="430"/>
      <c r="K22" s="430"/>
      <c r="L22" s="431"/>
      <c r="M22" s="407" t="s">
        <v>417</v>
      </c>
      <c r="N22" s="407" t="s">
        <v>418</v>
      </c>
      <c r="O22" s="407" t="s">
        <v>419</v>
      </c>
      <c r="P22" s="406" t="s">
        <v>420</v>
      </c>
      <c r="Q22" s="406" t="s">
        <v>421</v>
      </c>
      <c r="R22" s="406" t="s">
        <v>422</v>
      </c>
      <c r="S22" s="406" t="s">
        <v>423</v>
      </c>
      <c r="T22" s="406"/>
      <c r="U22" s="421" t="s">
        <v>424</v>
      </c>
      <c r="V22" s="421" t="s">
        <v>425</v>
      </c>
      <c r="W22" s="406" t="s">
        <v>426</v>
      </c>
      <c r="X22" s="406" t="s">
        <v>427</v>
      </c>
      <c r="Y22" s="406" t="s">
        <v>428</v>
      </c>
      <c r="Z22" s="432" t="s">
        <v>429</v>
      </c>
      <c r="AA22" s="406" t="s">
        <v>430</v>
      </c>
      <c r="AB22" s="406" t="s">
        <v>431</v>
      </c>
      <c r="AC22" s="406" t="s">
        <v>432</v>
      </c>
      <c r="AD22" s="406" t="s">
        <v>433</v>
      </c>
      <c r="AE22" s="406" t="s">
        <v>434</v>
      </c>
      <c r="AF22" s="406" t="s">
        <v>435</v>
      </c>
      <c r="AG22" s="406"/>
      <c r="AH22" s="406"/>
      <c r="AI22" s="406"/>
      <c r="AJ22" s="406"/>
      <c r="AK22" s="406"/>
      <c r="AL22" s="406" t="s">
        <v>436</v>
      </c>
      <c r="AM22" s="406"/>
      <c r="AN22" s="406"/>
      <c r="AO22" s="406"/>
      <c r="AP22" s="406" t="s">
        <v>437</v>
      </c>
      <c r="AQ22" s="406"/>
      <c r="AR22" s="406" t="s">
        <v>438</v>
      </c>
      <c r="AS22" s="406" t="s">
        <v>439</v>
      </c>
      <c r="AT22" s="406" t="s">
        <v>440</v>
      </c>
      <c r="AU22" s="406" t="s">
        <v>441</v>
      </c>
      <c r="AV22" s="409" t="s">
        <v>442</v>
      </c>
    </row>
    <row r="23" spans="1:50" s="151" customFormat="1" ht="64.5" customHeight="1" x14ac:dyDescent="0.25">
      <c r="A23" s="425"/>
      <c r="B23" s="427"/>
      <c r="C23" s="425"/>
      <c r="D23" s="425"/>
      <c r="E23" s="413" t="s">
        <v>443</v>
      </c>
      <c r="F23" s="415" t="s">
        <v>382</v>
      </c>
      <c r="G23" s="415" t="s">
        <v>376</v>
      </c>
      <c r="H23" s="415" t="s">
        <v>378</v>
      </c>
      <c r="I23" s="417" t="s">
        <v>444</v>
      </c>
      <c r="J23" s="417" t="s">
        <v>445</v>
      </c>
      <c r="K23" s="417" t="s">
        <v>446</v>
      </c>
      <c r="L23" s="415" t="s">
        <v>191</v>
      </c>
      <c r="M23" s="425"/>
      <c r="N23" s="425"/>
      <c r="O23" s="425"/>
      <c r="P23" s="406"/>
      <c r="Q23" s="406"/>
      <c r="R23" s="406"/>
      <c r="S23" s="419" t="s">
        <v>244</v>
      </c>
      <c r="T23" s="419" t="s">
        <v>306</v>
      </c>
      <c r="U23" s="421"/>
      <c r="V23" s="421"/>
      <c r="W23" s="406"/>
      <c r="X23" s="406"/>
      <c r="Y23" s="406"/>
      <c r="Z23" s="406"/>
      <c r="AA23" s="406"/>
      <c r="AB23" s="406"/>
      <c r="AC23" s="406"/>
      <c r="AD23" s="406"/>
      <c r="AE23" s="406"/>
      <c r="AF23" s="406" t="s">
        <v>447</v>
      </c>
      <c r="AG23" s="406"/>
      <c r="AH23" s="406" t="s">
        <v>448</v>
      </c>
      <c r="AI23" s="406"/>
      <c r="AJ23" s="407" t="s">
        <v>449</v>
      </c>
      <c r="AK23" s="407" t="s">
        <v>450</v>
      </c>
      <c r="AL23" s="407" t="s">
        <v>451</v>
      </c>
      <c r="AM23" s="407" t="s">
        <v>452</v>
      </c>
      <c r="AN23" s="407" t="s">
        <v>453</v>
      </c>
      <c r="AO23" s="407" t="s">
        <v>454</v>
      </c>
      <c r="AP23" s="407" t="s">
        <v>455</v>
      </c>
      <c r="AQ23" s="411" t="s">
        <v>306</v>
      </c>
      <c r="AR23" s="406"/>
      <c r="AS23" s="406"/>
      <c r="AT23" s="406"/>
      <c r="AU23" s="406"/>
      <c r="AV23" s="410"/>
    </row>
    <row r="24" spans="1:50" s="151" customFormat="1" ht="139.5" customHeight="1" x14ac:dyDescent="0.25">
      <c r="A24" s="408"/>
      <c r="B24" s="428"/>
      <c r="C24" s="408"/>
      <c r="D24" s="408"/>
      <c r="E24" s="414"/>
      <c r="F24" s="416"/>
      <c r="G24" s="416"/>
      <c r="H24" s="416"/>
      <c r="I24" s="418"/>
      <c r="J24" s="418"/>
      <c r="K24" s="418"/>
      <c r="L24" s="416"/>
      <c r="M24" s="408"/>
      <c r="N24" s="408"/>
      <c r="O24" s="408"/>
      <c r="P24" s="406"/>
      <c r="Q24" s="406"/>
      <c r="R24" s="406"/>
      <c r="S24" s="420"/>
      <c r="T24" s="420"/>
      <c r="U24" s="421"/>
      <c r="V24" s="421"/>
      <c r="W24" s="406"/>
      <c r="X24" s="406"/>
      <c r="Y24" s="406"/>
      <c r="Z24" s="406"/>
      <c r="AA24" s="406"/>
      <c r="AB24" s="406"/>
      <c r="AC24" s="406"/>
      <c r="AD24" s="406"/>
      <c r="AE24" s="406"/>
      <c r="AF24" s="152" t="s">
        <v>456</v>
      </c>
      <c r="AG24" s="152" t="s">
        <v>457</v>
      </c>
      <c r="AH24" s="153" t="s">
        <v>244</v>
      </c>
      <c r="AI24" s="153" t="s">
        <v>306</v>
      </c>
      <c r="AJ24" s="408"/>
      <c r="AK24" s="408"/>
      <c r="AL24" s="408"/>
      <c r="AM24" s="408"/>
      <c r="AN24" s="408"/>
      <c r="AO24" s="408"/>
      <c r="AP24" s="408"/>
      <c r="AQ24" s="412"/>
      <c r="AR24" s="406"/>
      <c r="AS24" s="406"/>
      <c r="AT24" s="406"/>
      <c r="AU24" s="406"/>
      <c r="AV24" s="410"/>
    </row>
    <row r="25" spans="1:50" s="155" customFormat="1" ht="11.25" x14ac:dyDescent="0.2">
      <c r="A25" s="154">
        <v>1</v>
      </c>
      <c r="B25" s="154">
        <v>2</v>
      </c>
      <c r="C25" s="154">
        <v>4</v>
      </c>
      <c r="D25" s="154">
        <v>5</v>
      </c>
      <c r="E25" s="154">
        <v>6</v>
      </c>
      <c r="F25" s="154">
        <f>E25+1</f>
        <v>7</v>
      </c>
      <c r="G25" s="154">
        <f t="shared" ref="G25:AV25" si="0">F25+1</f>
        <v>8</v>
      </c>
      <c r="H25" s="154">
        <f t="shared" si="0"/>
        <v>9</v>
      </c>
      <c r="I25" s="154">
        <f t="shared" si="0"/>
        <v>10</v>
      </c>
      <c r="J25" s="154">
        <f t="shared" si="0"/>
        <v>11</v>
      </c>
      <c r="K25" s="154">
        <f t="shared" si="0"/>
        <v>12</v>
      </c>
      <c r="L25" s="154">
        <f t="shared" si="0"/>
        <v>13</v>
      </c>
      <c r="M25" s="154">
        <f t="shared" si="0"/>
        <v>14</v>
      </c>
      <c r="N25" s="154">
        <f t="shared" si="0"/>
        <v>15</v>
      </c>
      <c r="O25" s="154">
        <f t="shared" si="0"/>
        <v>16</v>
      </c>
      <c r="P25" s="154">
        <f t="shared" si="0"/>
        <v>17</v>
      </c>
      <c r="Q25" s="154">
        <f t="shared" si="0"/>
        <v>18</v>
      </c>
      <c r="R25" s="154">
        <f t="shared" si="0"/>
        <v>19</v>
      </c>
      <c r="S25" s="154">
        <f t="shared" si="0"/>
        <v>20</v>
      </c>
      <c r="T25" s="154">
        <f t="shared" si="0"/>
        <v>21</v>
      </c>
      <c r="U25" s="154">
        <f t="shared" si="0"/>
        <v>22</v>
      </c>
      <c r="V25" s="154">
        <f t="shared" si="0"/>
        <v>23</v>
      </c>
      <c r="W25" s="154">
        <f t="shared" si="0"/>
        <v>24</v>
      </c>
      <c r="X25" s="154">
        <f t="shared" si="0"/>
        <v>25</v>
      </c>
      <c r="Y25" s="154">
        <f t="shared" si="0"/>
        <v>26</v>
      </c>
      <c r="Z25" s="154">
        <f t="shared" si="0"/>
        <v>27</v>
      </c>
      <c r="AA25" s="154">
        <f t="shared" si="0"/>
        <v>28</v>
      </c>
      <c r="AB25" s="154">
        <f t="shared" si="0"/>
        <v>29</v>
      </c>
      <c r="AC25" s="154">
        <f t="shared" si="0"/>
        <v>30</v>
      </c>
      <c r="AD25" s="154">
        <f t="shared" si="0"/>
        <v>31</v>
      </c>
      <c r="AE25" s="154">
        <f t="shared" si="0"/>
        <v>32</v>
      </c>
      <c r="AF25" s="154">
        <f t="shared" si="0"/>
        <v>33</v>
      </c>
      <c r="AG25" s="154">
        <f t="shared" si="0"/>
        <v>34</v>
      </c>
      <c r="AH25" s="154">
        <f t="shared" si="0"/>
        <v>35</v>
      </c>
      <c r="AI25" s="154">
        <f t="shared" si="0"/>
        <v>36</v>
      </c>
      <c r="AJ25" s="154">
        <f t="shared" si="0"/>
        <v>37</v>
      </c>
      <c r="AK25" s="154">
        <f t="shared" si="0"/>
        <v>38</v>
      </c>
      <c r="AL25" s="154">
        <f t="shared" si="0"/>
        <v>39</v>
      </c>
      <c r="AM25" s="154">
        <f t="shared" si="0"/>
        <v>40</v>
      </c>
      <c r="AN25" s="154">
        <f t="shared" si="0"/>
        <v>41</v>
      </c>
      <c r="AO25" s="154">
        <f t="shared" si="0"/>
        <v>42</v>
      </c>
      <c r="AP25" s="154">
        <f t="shared" si="0"/>
        <v>43</v>
      </c>
      <c r="AQ25" s="154">
        <f t="shared" si="0"/>
        <v>44</v>
      </c>
      <c r="AR25" s="154">
        <f t="shared" si="0"/>
        <v>45</v>
      </c>
      <c r="AS25" s="154">
        <f t="shared" si="0"/>
        <v>46</v>
      </c>
      <c r="AT25" s="154">
        <f t="shared" si="0"/>
        <v>47</v>
      </c>
      <c r="AU25" s="154">
        <f t="shared" si="0"/>
        <v>48</v>
      </c>
      <c r="AV25" s="154">
        <f t="shared" si="0"/>
        <v>49</v>
      </c>
    </row>
    <row r="26" spans="1:50" s="168" customFormat="1" ht="12.75" x14ac:dyDescent="0.25">
      <c r="A26" s="156"/>
      <c r="B26" s="157"/>
      <c r="C26" s="157"/>
      <c r="D26" s="180"/>
      <c r="E26" s="159"/>
      <c r="F26" s="159"/>
      <c r="G26" s="159"/>
      <c r="H26" s="159"/>
      <c r="I26" s="159"/>
      <c r="J26" s="159"/>
      <c r="K26" s="159"/>
      <c r="L26" s="159"/>
      <c r="M26" s="158"/>
      <c r="N26" s="157"/>
      <c r="O26" s="157"/>
      <c r="P26" s="160"/>
      <c r="Q26" s="157"/>
      <c r="R26" s="160"/>
      <c r="S26" s="161"/>
      <c r="T26" s="161"/>
      <c r="U26" s="162"/>
      <c r="V26" s="162"/>
      <c r="W26" s="157"/>
      <c r="X26" s="160"/>
      <c r="Y26" s="163"/>
      <c r="Z26" s="163"/>
      <c r="AA26" s="163"/>
      <c r="AB26" s="163"/>
      <c r="AC26" s="157"/>
      <c r="AD26" s="163"/>
      <c r="AE26" s="163"/>
      <c r="AF26" s="163"/>
      <c r="AG26" s="164"/>
      <c r="AH26" s="163"/>
      <c r="AI26" s="163"/>
      <c r="AJ26" s="163"/>
      <c r="AK26" s="165"/>
      <c r="AL26" s="163"/>
      <c r="AM26" s="163"/>
      <c r="AN26" s="163"/>
      <c r="AO26" s="163"/>
      <c r="AP26" s="165"/>
      <c r="AQ26" s="165"/>
      <c r="AR26" s="165"/>
      <c r="AS26" s="165"/>
      <c r="AT26" s="164"/>
      <c r="AU26" s="164"/>
      <c r="AV26" s="166"/>
      <c r="AW26" s="167"/>
      <c r="AX26" s="167"/>
    </row>
    <row r="27" spans="1:50" s="168" customFormat="1" ht="12.75" x14ac:dyDescent="0.25">
      <c r="A27" s="156"/>
      <c r="B27" s="157"/>
      <c r="C27" s="157"/>
      <c r="D27" s="161"/>
      <c r="E27" s="162"/>
      <c r="F27" s="162"/>
      <c r="G27" s="162"/>
      <c r="H27" s="162"/>
      <c r="I27" s="162"/>
      <c r="J27" s="162"/>
      <c r="K27" s="162"/>
      <c r="L27" s="162"/>
      <c r="M27" s="161"/>
      <c r="N27" s="157"/>
      <c r="O27" s="157"/>
      <c r="P27" s="160"/>
      <c r="Q27" s="157"/>
      <c r="R27" s="160"/>
      <c r="S27" s="161"/>
      <c r="T27" s="161"/>
      <c r="U27" s="162"/>
      <c r="V27" s="162"/>
      <c r="W27" s="157"/>
      <c r="X27" s="160"/>
      <c r="Y27" s="163"/>
      <c r="Z27" s="163"/>
      <c r="AA27" s="163"/>
      <c r="AB27" s="163"/>
      <c r="AC27" s="163"/>
      <c r="AD27" s="163"/>
      <c r="AE27" s="163"/>
      <c r="AF27" s="163"/>
      <c r="AG27" s="163"/>
      <c r="AH27" s="163"/>
      <c r="AI27" s="163"/>
      <c r="AJ27" s="163"/>
      <c r="AK27" s="163"/>
      <c r="AL27" s="163"/>
      <c r="AM27" s="163"/>
      <c r="AN27" s="163"/>
      <c r="AO27" s="163"/>
      <c r="AP27" s="163"/>
      <c r="AQ27" s="163"/>
      <c r="AR27" s="163"/>
      <c r="AS27" s="163"/>
      <c r="AT27" s="163"/>
      <c r="AU27" s="163"/>
      <c r="AV27" s="163"/>
      <c r="AW27" s="167"/>
      <c r="AX27" s="167"/>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4"/>
  <sheetViews>
    <sheetView view="pageBreakPreview" topLeftCell="A16" zoomScaleNormal="100" zoomScaleSheetLayoutView="100" workbookViewId="0">
      <selection activeCell="B27" sqref="B27"/>
    </sheetView>
  </sheetViews>
  <sheetFormatPr defaultRowHeight="15.75" x14ac:dyDescent="0.25"/>
  <cols>
    <col min="1" max="2" width="66.140625" style="118" bestFit="1" customWidth="1"/>
    <col min="3" max="255" width="9.140625" style="119" bestFit="1"/>
    <col min="256" max="257" width="66.140625" style="119" bestFit="1" customWidth="1"/>
    <col min="258" max="511" width="9.140625" style="119" bestFit="1"/>
    <col min="512" max="513" width="66.140625" style="119" bestFit="1" customWidth="1"/>
    <col min="514" max="767" width="9.140625" style="119" bestFit="1"/>
    <col min="768" max="769" width="66.140625" style="119" bestFit="1" customWidth="1"/>
    <col min="770" max="1023" width="9.140625" style="119" bestFit="1"/>
    <col min="1024" max="1025" width="66.140625" style="119" bestFit="1" customWidth="1"/>
    <col min="1026" max="1279" width="9.140625" style="119" bestFit="1"/>
    <col min="1280" max="1281" width="66.140625" style="119" bestFit="1" customWidth="1"/>
    <col min="1282" max="1535" width="9.140625" style="119" bestFit="1"/>
    <col min="1536" max="1537" width="66.140625" style="119" bestFit="1" customWidth="1"/>
    <col min="1538" max="1791" width="9.140625" style="119" bestFit="1"/>
    <col min="1792" max="1793" width="66.140625" style="119" bestFit="1" customWidth="1"/>
    <col min="1794" max="2047" width="9.140625" style="119" bestFit="1"/>
    <col min="2048" max="2049" width="66.140625" style="119" bestFit="1" customWidth="1"/>
    <col min="2050" max="2303" width="9.140625" style="119" bestFit="1"/>
    <col min="2304" max="2305" width="66.140625" style="119" bestFit="1" customWidth="1"/>
    <col min="2306" max="2559" width="9.140625" style="119" bestFit="1"/>
    <col min="2560" max="2561" width="66.140625" style="119" bestFit="1" customWidth="1"/>
    <col min="2562" max="2815" width="9.140625" style="119" bestFit="1"/>
    <col min="2816" max="2817" width="66.140625" style="119" bestFit="1" customWidth="1"/>
    <col min="2818" max="3071" width="9.140625" style="119" bestFit="1"/>
    <col min="3072" max="3073" width="66.140625" style="119" bestFit="1" customWidth="1"/>
    <col min="3074" max="3327" width="9.140625" style="119" bestFit="1"/>
    <col min="3328" max="3329" width="66.140625" style="119" bestFit="1" customWidth="1"/>
    <col min="3330" max="3583" width="9.140625" style="119" bestFit="1"/>
    <col min="3584" max="3585" width="66.140625" style="119" bestFit="1" customWidth="1"/>
    <col min="3586" max="3839" width="9.140625" style="119" bestFit="1"/>
    <col min="3840" max="3841" width="66.140625" style="119" bestFit="1" customWidth="1"/>
    <col min="3842" max="4095" width="9.140625" style="119" bestFit="1"/>
    <col min="4096" max="4097" width="66.140625" style="119" bestFit="1" customWidth="1"/>
    <col min="4098" max="4351" width="9.140625" style="119" bestFit="1"/>
    <col min="4352" max="4353" width="66.140625" style="119" bestFit="1" customWidth="1"/>
    <col min="4354" max="4607" width="9.140625" style="119" bestFit="1"/>
    <col min="4608" max="4609" width="66.140625" style="119" bestFit="1" customWidth="1"/>
    <col min="4610" max="4863" width="9.140625" style="119" bestFit="1"/>
    <col min="4864" max="4865" width="66.140625" style="119" bestFit="1" customWidth="1"/>
    <col min="4866" max="5119" width="9.140625" style="119" bestFit="1"/>
    <col min="5120" max="5121" width="66.140625" style="119" bestFit="1" customWidth="1"/>
    <col min="5122" max="5375" width="9.140625" style="119" bestFit="1"/>
    <col min="5376" max="5377" width="66.140625" style="119" bestFit="1" customWidth="1"/>
    <col min="5378" max="5631" width="9.140625" style="119" bestFit="1"/>
    <col min="5632" max="5633" width="66.140625" style="119" bestFit="1" customWidth="1"/>
    <col min="5634" max="5887" width="9.140625" style="119" bestFit="1"/>
    <col min="5888" max="5889" width="66.140625" style="119" bestFit="1" customWidth="1"/>
    <col min="5890" max="6143" width="9.140625" style="119" bestFit="1"/>
    <col min="6144" max="6145" width="66.140625" style="119" bestFit="1" customWidth="1"/>
    <col min="6146" max="6399" width="9.140625" style="119" bestFit="1"/>
    <col min="6400" max="6401" width="66.140625" style="119" bestFit="1" customWidth="1"/>
    <col min="6402" max="6655" width="9.140625" style="119" bestFit="1"/>
    <col min="6656" max="6657" width="66.140625" style="119" bestFit="1" customWidth="1"/>
    <col min="6658" max="6911" width="9.140625" style="119" bestFit="1"/>
    <col min="6912" max="6913" width="66.140625" style="119" bestFit="1" customWidth="1"/>
    <col min="6914" max="7167" width="9.140625" style="119" bestFit="1"/>
    <col min="7168" max="7169" width="66.140625" style="119" bestFit="1" customWidth="1"/>
    <col min="7170" max="7423" width="9.140625" style="119" bestFit="1"/>
    <col min="7424" max="7425" width="66.140625" style="119" bestFit="1" customWidth="1"/>
    <col min="7426" max="7679" width="9.140625" style="119" bestFit="1"/>
    <col min="7680" max="7681" width="66.140625" style="119" bestFit="1" customWidth="1"/>
    <col min="7682" max="7935" width="9.140625" style="119" bestFit="1"/>
    <col min="7936" max="7937" width="66.140625" style="119" bestFit="1" customWidth="1"/>
    <col min="7938" max="8191" width="9.140625" style="119" bestFit="1"/>
    <col min="8192" max="8193" width="66.140625" style="119" bestFit="1" customWidth="1"/>
    <col min="8194" max="8447" width="9.140625" style="119" bestFit="1"/>
    <col min="8448" max="8449" width="66.140625" style="119" bestFit="1" customWidth="1"/>
    <col min="8450" max="8703" width="9.140625" style="119" bestFit="1"/>
    <col min="8704" max="8705" width="66.140625" style="119" bestFit="1" customWidth="1"/>
    <col min="8706" max="8959" width="9.140625" style="119" bestFit="1"/>
    <col min="8960" max="8961" width="66.140625" style="119" bestFit="1" customWidth="1"/>
    <col min="8962" max="9215" width="9.140625" style="119" bestFit="1"/>
    <col min="9216" max="9217" width="66.140625" style="119" bestFit="1" customWidth="1"/>
    <col min="9218" max="9471" width="9.140625" style="119" bestFit="1"/>
    <col min="9472" max="9473" width="66.140625" style="119" bestFit="1" customWidth="1"/>
    <col min="9474" max="9727" width="9.140625" style="119" bestFit="1"/>
    <col min="9728" max="9729" width="66.140625" style="119" bestFit="1" customWidth="1"/>
    <col min="9730" max="9983" width="9.140625" style="119" bestFit="1"/>
    <col min="9984" max="9985" width="66.140625" style="119" bestFit="1" customWidth="1"/>
    <col min="9986" max="10239" width="9.140625" style="119" bestFit="1"/>
    <col min="10240" max="10241" width="66.140625" style="119" bestFit="1" customWidth="1"/>
    <col min="10242" max="10495" width="9.140625" style="119" bestFit="1"/>
    <col min="10496" max="10497" width="66.140625" style="119" bestFit="1" customWidth="1"/>
    <col min="10498" max="10751" width="9.140625" style="119" bestFit="1"/>
    <col min="10752" max="10753" width="66.140625" style="119" bestFit="1" customWidth="1"/>
    <col min="10754" max="11007" width="9.140625" style="119" bestFit="1"/>
    <col min="11008" max="11009" width="66.140625" style="119" bestFit="1" customWidth="1"/>
    <col min="11010" max="11263" width="9.140625" style="119" bestFit="1"/>
    <col min="11264" max="11265" width="66.140625" style="119" bestFit="1" customWidth="1"/>
    <col min="11266" max="11519" width="9.140625" style="119" bestFit="1"/>
    <col min="11520" max="11521" width="66.140625" style="119" bestFit="1" customWidth="1"/>
    <col min="11522" max="11775" width="9.140625" style="119" bestFit="1"/>
    <col min="11776" max="11777" width="66.140625" style="119" bestFit="1" customWidth="1"/>
    <col min="11778" max="12031" width="9.140625" style="119" bestFit="1"/>
    <col min="12032" max="12033" width="66.140625" style="119" bestFit="1" customWidth="1"/>
    <col min="12034" max="12287" width="9.140625" style="119" bestFit="1"/>
    <col min="12288" max="12289" width="66.140625" style="119" bestFit="1" customWidth="1"/>
    <col min="12290" max="12543" width="9.140625" style="119" bestFit="1"/>
    <col min="12544" max="12545" width="66.140625" style="119" bestFit="1" customWidth="1"/>
    <col min="12546" max="12799" width="9.140625" style="119" bestFit="1"/>
    <col min="12800" max="12801" width="66.140625" style="119" bestFit="1" customWidth="1"/>
    <col min="12802" max="13055" width="9.140625" style="119" bestFit="1"/>
    <col min="13056" max="13057" width="66.140625" style="119" bestFit="1" customWidth="1"/>
    <col min="13058" max="13311" width="9.140625" style="119" bestFit="1"/>
    <col min="13312" max="13313" width="66.140625" style="119" bestFit="1" customWidth="1"/>
    <col min="13314" max="13567" width="9.140625" style="119" bestFit="1"/>
    <col min="13568" max="13569" width="66.140625" style="119" bestFit="1" customWidth="1"/>
    <col min="13570" max="13823" width="9.140625" style="119" bestFit="1"/>
    <col min="13824" max="13825" width="66.140625" style="119" bestFit="1" customWidth="1"/>
    <col min="13826" max="14079" width="9.140625" style="119" bestFit="1"/>
    <col min="14080" max="14081" width="66.140625" style="119" bestFit="1" customWidth="1"/>
    <col min="14082" max="14335" width="9.140625" style="119" bestFit="1"/>
    <col min="14336" max="14337" width="66.140625" style="119" bestFit="1" customWidth="1"/>
    <col min="14338" max="14591" width="9.140625" style="119" bestFit="1"/>
    <col min="14592" max="14593" width="66.140625" style="119" bestFit="1" customWidth="1"/>
    <col min="14594" max="14847" width="9.140625" style="119" bestFit="1"/>
    <col min="14848" max="14849" width="66.140625" style="119" bestFit="1" customWidth="1"/>
    <col min="14850" max="15103" width="9.140625" style="119" bestFit="1"/>
    <col min="15104" max="15105" width="66.140625" style="119" bestFit="1" customWidth="1"/>
    <col min="15106" max="15359" width="9.140625" style="119" bestFit="1"/>
    <col min="15360" max="15361" width="66.140625" style="119" bestFit="1" customWidth="1"/>
    <col min="15362" max="15615" width="9.140625" style="119" bestFit="1"/>
    <col min="15616" max="15617" width="66.140625" style="119" bestFit="1" customWidth="1"/>
    <col min="15618" max="15871" width="9.140625" style="119" bestFit="1"/>
    <col min="15872" max="15873" width="66.140625" style="119" bestFit="1" customWidth="1"/>
    <col min="15874" max="16127" width="9.140625" style="119" bestFit="1"/>
    <col min="16128" max="16129" width="66.140625" style="119" bestFit="1" customWidth="1"/>
    <col min="16130" max="16383" width="9.140625" style="119" bestFit="1"/>
    <col min="16384" max="16384" width="9.140625" style="119"/>
  </cols>
  <sheetData>
    <row r="1" spans="1:8" s="170" customFormat="1" ht="18.75" x14ac:dyDescent="0.25">
      <c r="A1" s="169"/>
      <c r="B1" s="4" t="s">
        <v>0</v>
      </c>
    </row>
    <row r="2" spans="1:8" s="170" customFormat="1" ht="18.75" x14ac:dyDescent="0.3">
      <c r="A2" s="169"/>
      <c r="B2" s="5" t="s">
        <v>1</v>
      </c>
    </row>
    <row r="3" spans="1:8" s="170" customFormat="1" ht="18.75" x14ac:dyDescent="0.3">
      <c r="A3" s="169"/>
      <c r="B3" s="5" t="s">
        <v>458</v>
      </c>
    </row>
    <row r="4" spans="1:8" s="170" customFormat="1" x14ac:dyDescent="0.25">
      <c r="A4" s="169"/>
      <c r="B4" s="171"/>
    </row>
    <row r="5" spans="1:8" s="170" customFormat="1" ht="18.75" x14ac:dyDescent="0.3">
      <c r="A5" s="439" t="str">
        <f>'1. паспорт местоположение'!A5:C5</f>
        <v>Год раскрытия информации: 2023 год</v>
      </c>
      <c r="B5" s="439"/>
      <c r="C5" s="172"/>
      <c r="D5" s="172"/>
      <c r="E5" s="172"/>
      <c r="F5" s="172"/>
      <c r="G5" s="172"/>
      <c r="H5" s="172"/>
    </row>
    <row r="6" spans="1:8" s="170" customFormat="1" ht="18.75" x14ac:dyDescent="0.3">
      <c r="A6" s="173"/>
      <c r="B6" s="173"/>
      <c r="C6" s="173"/>
      <c r="D6" s="173"/>
      <c r="E6" s="173"/>
      <c r="F6" s="173"/>
      <c r="G6" s="173"/>
      <c r="H6" s="173"/>
    </row>
    <row r="7" spans="1:8" s="170" customFormat="1" ht="18.75" x14ac:dyDescent="0.25">
      <c r="A7" s="434" t="s">
        <v>3</v>
      </c>
      <c r="B7" s="434"/>
      <c r="C7" s="174"/>
      <c r="D7" s="174"/>
      <c r="E7" s="174"/>
      <c r="F7" s="174"/>
      <c r="G7" s="174"/>
      <c r="H7" s="174"/>
    </row>
    <row r="8" spans="1:8" s="170" customFormat="1" ht="18.75" x14ac:dyDescent="0.25">
      <c r="A8" s="174"/>
      <c r="B8" s="174"/>
      <c r="C8" s="174"/>
      <c r="D8" s="174"/>
      <c r="E8" s="174"/>
      <c r="F8" s="174"/>
      <c r="G8" s="174"/>
      <c r="H8" s="174"/>
    </row>
    <row r="9" spans="1:8" s="170" customFormat="1" x14ac:dyDescent="0.25">
      <c r="A9" s="435" t="str">
        <f>'1. паспорт местоположение'!A9:C9</f>
        <v>АО "Россети Тюмень"</v>
      </c>
      <c r="B9" s="435"/>
      <c r="C9" s="175"/>
      <c r="D9" s="175"/>
      <c r="E9" s="175"/>
      <c r="F9" s="175"/>
      <c r="G9" s="175"/>
      <c r="H9" s="175"/>
    </row>
    <row r="10" spans="1:8" s="170" customFormat="1" x14ac:dyDescent="0.25">
      <c r="A10" s="436" t="s">
        <v>5</v>
      </c>
      <c r="B10" s="436"/>
      <c r="C10" s="176"/>
      <c r="D10" s="176"/>
      <c r="E10" s="176"/>
      <c r="F10" s="176"/>
      <c r="G10" s="176"/>
      <c r="H10" s="176"/>
    </row>
    <row r="11" spans="1:8" s="170" customFormat="1" ht="18.75" x14ac:dyDescent="0.25">
      <c r="A11" s="174"/>
      <c r="B11" s="174"/>
      <c r="C11" s="174"/>
      <c r="D11" s="174"/>
      <c r="E11" s="174"/>
      <c r="F11" s="174"/>
      <c r="G11" s="174"/>
      <c r="H11" s="174"/>
    </row>
    <row r="12" spans="1:8" s="170" customFormat="1" ht="30.75" customHeight="1" x14ac:dyDescent="0.25">
      <c r="A12" s="435" t="str">
        <f>'1. паспорт местоположение'!A12:C12</f>
        <v>N_PO2100.0007</v>
      </c>
      <c r="B12" s="435"/>
      <c r="C12" s="175"/>
      <c r="D12" s="175"/>
      <c r="E12" s="175"/>
      <c r="F12" s="175"/>
      <c r="G12" s="175"/>
      <c r="H12" s="175"/>
    </row>
    <row r="13" spans="1:8" s="170" customFormat="1" x14ac:dyDescent="0.25">
      <c r="A13" s="436" t="s">
        <v>6</v>
      </c>
      <c r="B13" s="436"/>
      <c r="C13" s="176"/>
      <c r="D13" s="176"/>
      <c r="E13" s="176"/>
      <c r="F13" s="176"/>
      <c r="G13" s="176"/>
      <c r="H13" s="176"/>
    </row>
    <row r="14" spans="1:8" s="170" customFormat="1" ht="18.75" x14ac:dyDescent="0.25">
      <c r="A14" s="177"/>
      <c r="B14" s="177"/>
      <c r="C14" s="177"/>
      <c r="D14" s="177"/>
      <c r="E14" s="177"/>
      <c r="F14" s="177"/>
      <c r="G14" s="177"/>
      <c r="H14" s="177"/>
    </row>
    <row r="15" spans="1:8" s="170" customFormat="1" ht="36" customHeight="1" x14ac:dyDescent="0.25">
      <c r="A15" s="443" t="str">
        <f>'1. паспорт местоположение'!A15:C15</f>
        <v>Приобретение электросетевого имущества Советского района (ВЛ-10кВ протяженность 16,577 км, ТП - 2КТПпБ х630 кВА)</v>
      </c>
      <c r="B15" s="443"/>
      <c r="C15" s="175"/>
      <c r="D15" s="175"/>
      <c r="E15" s="175"/>
      <c r="F15" s="175"/>
      <c r="G15" s="175"/>
      <c r="H15" s="175"/>
    </row>
    <row r="16" spans="1:8" s="170" customFormat="1" x14ac:dyDescent="0.25">
      <c r="A16" s="436" t="s">
        <v>7</v>
      </c>
      <c r="B16" s="436"/>
      <c r="C16" s="176"/>
      <c r="D16" s="176"/>
      <c r="E16" s="176"/>
      <c r="F16" s="176"/>
      <c r="G16" s="176"/>
      <c r="H16" s="176"/>
    </row>
    <row r="17" spans="1:4" s="170" customFormat="1" x14ac:dyDescent="0.25">
      <c r="A17" s="169"/>
      <c r="B17" s="178"/>
    </row>
    <row r="18" spans="1:4" s="170" customFormat="1" ht="33.75" customHeight="1" x14ac:dyDescent="0.25">
      <c r="A18" s="444" t="s">
        <v>459</v>
      </c>
      <c r="B18" s="445"/>
    </row>
    <row r="19" spans="1:4" s="170" customFormat="1" x14ac:dyDescent="0.25">
      <c r="A19" s="169"/>
      <c r="B19" s="171"/>
    </row>
    <row r="20" spans="1:4" s="170" customFormat="1" ht="16.5" thickBot="1" x14ac:dyDescent="0.3">
      <c r="A20" s="169"/>
      <c r="B20" s="179"/>
    </row>
    <row r="21" spans="1:4" ht="30.75" thickBot="1" x14ac:dyDescent="0.3">
      <c r="A21" s="120" t="s">
        <v>460</v>
      </c>
      <c r="B21" s="121" t="str">
        <f>A15</f>
        <v>Приобретение электросетевого имущества Советского района (ВЛ-10кВ протяженность 16,577 км, ТП - 2КТПпБ х630 кВА)</v>
      </c>
    </row>
    <row r="22" spans="1:4" ht="16.5" thickBot="1" x14ac:dyDescent="0.3">
      <c r="A22" s="120" t="s">
        <v>461</v>
      </c>
      <c r="B22" s="121" t="s">
        <v>538</v>
      </c>
    </row>
    <row r="23" spans="1:4" ht="16.5" thickBot="1" x14ac:dyDescent="0.3">
      <c r="A23" s="120" t="s">
        <v>462</v>
      </c>
      <c r="B23" s="122" t="s">
        <v>463</v>
      </c>
    </row>
    <row r="24" spans="1:4" ht="30.75" thickBot="1" x14ac:dyDescent="0.3">
      <c r="A24" s="120" t="s">
        <v>464</v>
      </c>
      <c r="B24" s="222" t="s">
        <v>546</v>
      </c>
    </row>
    <row r="25" spans="1:4" ht="16.5" thickBot="1" x14ac:dyDescent="0.3">
      <c r="A25" s="123" t="s">
        <v>465</v>
      </c>
      <c r="B25" s="121">
        <f>'3.3 паспорт описание'!C29</f>
        <v>2024</v>
      </c>
    </row>
    <row r="26" spans="1:4" ht="16.5" thickBot="1" x14ac:dyDescent="0.3">
      <c r="A26" s="124" t="s">
        <v>466</v>
      </c>
      <c r="B26" s="125" t="str">
        <f>'3.3 паспорт описание'!C30</f>
        <v>Н</v>
      </c>
    </row>
    <row r="27" spans="1:4" ht="23.25" customHeight="1" thickBot="1" x14ac:dyDescent="0.3">
      <c r="A27" s="126" t="s">
        <v>545</v>
      </c>
      <c r="B27" s="221">
        <f>'6.2. Паспорт фин осв ввод'!D24</f>
        <v>22.277999999999999</v>
      </c>
      <c r="C27" s="438"/>
      <c r="D27" s="438"/>
    </row>
    <row r="28" spans="1:4" ht="16.5" thickBot="1" x14ac:dyDescent="0.3">
      <c r="A28" s="127" t="s">
        <v>467</v>
      </c>
      <c r="B28" s="127" t="s">
        <v>539</v>
      </c>
    </row>
    <row r="29" spans="1:4" ht="29.25" thickBot="1" x14ac:dyDescent="0.3">
      <c r="A29" s="128" t="s">
        <v>468</v>
      </c>
      <c r="B29" s="130" t="s">
        <v>525</v>
      </c>
    </row>
    <row r="30" spans="1:4" ht="29.25" thickBot="1" x14ac:dyDescent="0.3">
      <c r="A30" s="128" t="s">
        <v>469</v>
      </c>
      <c r="B30" s="130" t="s">
        <v>525</v>
      </c>
    </row>
    <row r="31" spans="1:4" ht="16.5" thickBot="1" x14ac:dyDescent="0.3">
      <c r="A31" s="206" t="s">
        <v>470</v>
      </c>
      <c r="B31" s="131"/>
    </row>
    <row r="32" spans="1:4" ht="29.25" thickBot="1" x14ac:dyDescent="0.3">
      <c r="A32" s="207" t="s">
        <v>471</v>
      </c>
      <c r="B32" s="129" t="s">
        <v>525</v>
      </c>
    </row>
    <row r="33" spans="1:2" ht="19.5" customHeight="1" thickBot="1" x14ac:dyDescent="0.3">
      <c r="A33" s="206" t="s">
        <v>522</v>
      </c>
      <c r="B33" s="224">
        <v>0</v>
      </c>
    </row>
    <row r="34" spans="1:2" ht="16.5" thickBot="1" x14ac:dyDescent="0.3">
      <c r="A34" s="206" t="s">
        <v>472</v>
      </c>
      <c r="B34" s="224"/>
    </row>
    <row r="35" spans="1:2" ht="16.5" thickBot="1" x14ac:dyDescent="0.3">
      <c r="A35" s="206" t="s">
        <v>473</v>
      </c>
      <c r="B35" s="225"/>
    </row>
    <row r="36" spans="1:2" ht="16.5" thickBot="1" x14ac:dyDescent="0.3">
      <c r="A36" s="206" t="s">
        <v>474</v>
      </c>
      <c r="B36" s="225">
        <v>0</v>
      </c>
    </row>
    <row r="37" spans="1:2" ht="29.25" thickBot="1" x14ac:dyDescent="0.3">
      <c r="A37" s="207" t="s">
        <v>475</v>
      </c>
      <c r="B37" s="132" t="s">
        <v>525</v>
      </c>
    </row>
    <row r="38" spans="1:2" ht="16.5" thickBot="1" x14ac:dyDescent="0.3">
      <c r="A38" s="206" t="s">
        <v>523</v>
      </c>
      <c r="B38" s="189"/>
    </row>
    <row r="39" spans="1:2" ht="16.5" thickBot="1" x14ac:dyDescent="0.3">
      <c r="A39" s="206" t="s">
        <v>472</v>
      </c>
      <c r="B39" s="184"/>
    </row>
    <row r="40" spans="1:2" ht="16.5" thickBot="1" x14ac:dyDescent="0.3">
      <c r="A40" s="206" t="s">
        <v>473</v>
      </c>
      <c r="B40" s="184"/>
    </row>
    <row r="41" spans="1:2" ht="16.5" thickBot="1" x14ac:dyDescent="0.3">
      <c r="A41" s="206" t="s">
        <v>474</v>
      </c>
      <c r="B41" s="185"/>
    </row>
    <row r="42" spans="1:2" ht="29.25" thickBot="1" x14ac:dyDescent="0.3">
      <c r="A42" s="207" t="s">
        <v>476</v>
      </c>
      <c r="B42" s="186" t="s">
        <v>525</v>
      </c>
    </row>
    <row r="43" spans="1:2" ht="16.5" thickBot="1" x14ac:dyDescent="0.3">
      <c r="A43" s="206" t="s">
        <v>524</v>
      </c>
      <c r="B43" s="187"/>
    </row>
    <row r="44" spans="1:2" ht="16.5" thickBot="1" x14ac:dyDescent="0.3">
      <c r="A44" s="206" t="s">
        <v>472</v>
      </c>
      <c r="B44" s="186"/>
    </row>
    <row r="45" spans="1:2" ht="16.5" thickBot="1" x14ac:dyDescent="0.3">
      <c r="A45" s="206" t="s">
        <v>473</v>
      </c>
      <c r="B45" s="188"/>
    </row>
    <row r="46" spans="1:2" ht="16.5" thickBot="1" x14ac:dyDescent="0.3">
      <c r="A46" s="206" t="s">
        <v>474</v>
      </c>
      <c r="B46" s="133"/>
    </row>
    <row r="47" spans="1:2" ht="29.25" thickBot="1" x14ac:dyDescent="0.3">
      <c r="A47" s="208" t="s">
        <v>477</v>
      </c>
      <c r="B47" s="226">
        <v>0</v>
      </c>
    </row>
    <row r="48" spans="1:2" ht="16.5" thickBot="1" x14ac:dyDescent="0.3">
      <c r="A48" s="209" t="s">
        <v>470</v>
      </c>
      <c r="B48" s="227"/>
    </row>
    <row r="49" spans="1:2" ht="16.5" thickBot="1" x14ac:dyDescent="0.3">
      <c r="A49" s="209" t="s">
        <v>478</v>
      </c>
      <c r="B49" s="227">
        <v>0</v>
      </c>
    </row>
    <row r="50" spans="1:2" ht="16.5" thickBot="1" x14ac:dyDescent="0.3">
      <c r="A50" s="209" t="s">
        <v>479</v>
      </c>
      <c r="B50" s="228">
        <v>0</v>
      </c>
    </row>
    <row r="51" spans="1:2" ht="16.5" thickBot="1" x14ac:dyDescent="0.3">
      <c r="A51" s="209" t="s">
        <v>480</v>
      </c>
      <c r="B51" s="226">
        <v>0</v>
      </c>
    </row>
    <row r="52" spans="1:2" ht="16.5" thickBot="1" x14ac:dyDescent="0.3">
      <c r="A52" s="210" t="s">
        <v>481</v>
      </c>
      <c r="B52" s="227">
        <v>0</v>
      </c>
    </row>
    <row r="53" spans="1:2" ht="16.5" thickBot="1" x14ac:dyDescent="0.3">
      <c r="A53" s="210" t="s">
        <v>482</v>
      </c>
      <c r="B53" s="227">
        <v>0</v>
      </c>
    </row>
    <row r="54" spans="1:2" ht="16.5" thickBot="1" x14ac:dyDescent="0.3">
      <c r="A54" s="210" t="s">
        <v>483</v>
      </c>
      <c r="B54" s="229">
        <v>0</v>
      </c>
    </row>
    <row r="55" spans="1:2" ht="16.5" thickBot="1" x14ac:dyDescent="0.3">
      <c r="A55" s="211" t="s">
        <v>484</v>
      </c>
      <c r="B55" s="230">
        <v>0</v>
      </c>
    </row>
    <row r="56" spans="1:2" ht="15.75" customHeight="1" x14ac:dyDescent="0.25">
      <c r="A56" s="134" t="s">
        <v>485</v>
      </c>
      <c r="B56" s="135" t="s">
        <v>525</v>
      </c>
    </row>
    <row r="57" spans="1:2" x14ac:dyDescent="0.25">
      <c r="A57" s="136" t="s">
        <v>486</v>
      </c>
      <c r="B57" s="137" t="s">
        <v>521</v>
      </c>
    </row>
    <row r="58" spans="1:2" x14ac:dyDescent="0.25">
      <c r="A58" s="136" t="s">
        <v>487</v>
      </c>
      <c r="B58" s="136"/>
    </row>
    <row r="59" spans="1:2" ht="1.5" customHeight="1" x14ac:dyDescent="0.25">
      <c r="A59" s="136"/>
      <c r="B59" s="138"/>
    </row>
    <row r="60" spans="1:2" x14ac:dyDescent="0.25">
      <c r="A60" s="136" t="s">
        <v>488</v>
      </c>
      <c r="B60" s="137"/>
    </row>
    <row r="61" spans="1:2" x14ac:dyDescent="0.25">
      <c r="A61" s="136" t="s">
        <v>489</v>
      </c>
      <c r="B61" s="183"/>
    </row>
    <row r="62" spans="1:2" ht="16.5" thickBot="1" x14ac:dyDescent="0.3">
      <c r="A62" s="139" t="s">
        <v>490</v>
      </c>
      <c r="B62" s="136"/>
    </row>
    <row r="63" spans="1:2" ht="30.75" thickBot="1" x14ac:dyDescent="0.3">
      <c r="A63" s="135" t="s">
        <v>491</v>
      </c>
      <c r="B63" s="140" t="s">
        <v>26</v>
      </c>
    </row>
    <row r="64" spans="1:2" ht="29.25" thickBot="1" x14ac:dyDescent="0.3">
      <c r="A64" s="123" t="s">
        <v>492</v>
      </c>
      <c r="B64" s="140" t="s">
        <v>26</v>
      </c>
    </row>
    <row r="65" spans="1:2" ht="16.5" thickBot="1" x14ac:dyDescent="0.3">
      <c r="A65" s="135" t="s">
        <v>470</v>
      </c>
      <c r="B65" s="141"/>
    </row>
    <row r="66" spans="1:2" ht="16.5" thickBot="1" x14ac:dyDescent="0.3">
      <c r="A66" s="135" t="s">
        <v>493</v>
      </c>
      <c r="B66" s="140"/>
    </row>
    <row r="67" spans="1:2" ht="16.5" thickBot="1" x14ac:dyDescent="0.3">
      <c r="A67" s="135" t="s">
        <v>494</v>
      </c>
      <c r="B67" s="141"/>
    </row>
    <row r="68" spans="1:2" ht="34.5" customHeight="1" thickBot="1" x14ac:dyDescent="0.3">
      <c r="A68" s="142" t="s">
        <v>495</v>
      </c>
      <c r="B68" s="212" t="s">
        <v>537</v>
      </c>
    </row>
    <row r="69" spans="1:2" ht="16.5" thickBot="1" x14ac:dyDescent="0.3">
      <c r="A69" s="123" t="s">
        <v>496</v>
      </c>
      <c r="B69" s="223" t="s">
        <v>547</v>
      </c>
    </row>
    <row r="70" spans="1:2" ht="16.5" thickBot="1" x14ac:dyDescent="0.3">
      <c r="A70" s="136" t="s">
        <v>497</v>
      </c>
      <c r="B70" s="143"/>
    </row>
    <row r="71" spans="1:2" ht="16.5" thickBot="1" x14ac:dyDescent="0.3">
      <c r="A71" s="136" t="s">
        <v>498</v>
      </c>
      <c r="B71" s="144"/>
    </row>
    <row r="72" spans="1:2" ht="16.5" thickBot="1" x14ac:dyDescent="0.3">
      <c r="A72" s="136" t="s">
        <v>500</v>
      </c>
      <c r="B72" s="144"/>
    </row>
    <row r="73" spans="1:2" ht="51" customHeight="1" thickBot="1" x14ac:dyDescent="0.3">
      <c r="A73" s="142" t="s">
        <v>501</v>
      </c>
      <c r="B73" s="141" t="s">
        <v>502</v>
      </c>
    </row>
    <row r="74" spans="1:2" ht="28.5" customHeight="1" x14ac:dyDescent="0.25">
      <c r="A74" s="134" t="s">
        <v>503</v>
      </c>
      <c r="B74" s="440" t="s">
        <v>499</v>
      </c>
    </row>
    <row r="75" spans="1:2" x14ac:dyDescent="0.25">
      <c r="A75" s="136" t="s">
        <v>504</v>
      </c>
      <c r="B75" s="441"/>
    </row>
    <row r="76" spans="1:2" x14ac:dyDescent="0.25">
      <c r="A76" s="136" t="s">
        <v>505</v>
      </c>
      <c r="B76" s="441"/>
    </row>
    <row r="77" spans="1:2" x14ac:dyDescent="0.25">
      <c r="A77" s="136" t="s">
        <v>506</v>
      </c>
      <c r="B77" s="441"/>
    </row>
    <row r="78" spans="1:2" x14ac:dyDescent="0.25">
      <c r="A78" s="136" t="s">
        <v>507</v>
      </c>
      <c r="B78" s="441"/>
    </row>
    <row r="79" spans="1:2" ht="16.5" thickBot="1" x14ac:dyDescent="0.3">
      <c r="A79" s="145" t="s">
        <v>508</v>
      </c>
      <c r="B79" s="442"/>
    </row>
    <row r="82" spans="1:2" x14ac:dyDescent="0.25">
      <c r="A82" s="146"/>
      <c r="B82" s="147"/>
    </row>
    <row r="83" spans="1:2" x14ac:dyDescent="0.25">
      <c r="B83" s="148"/>
    </row>
    <row r="84" spans="1:2" x14ac:dyDescent="0.25">
      <c r="B84" s="149"/>
    </row>
  </sheetData>
  <mergeCells count="11">
    <mergeCell ref="B74:B79"/>
    <mergeCell ref="A13:B13"/>
    <mergeCell ref="A15:B15"/>
    <mergeCell ref="A16:B16"/>
    <mergeCell ref="A18:B18"/>
    <mergeCell ref="C27:D27"/>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cp:lastPrinted>2023-02-20T13:06:25Z</cp:lastPrinted>
  <dcterms:created xsi:type="dcterms:W3CDTF">2015-08-16T15:31:05Z</dcterms:created>
  <dcterms:modified xsi:type="dcterms:W3CDTF">2023-04-18T04:26:05Z</dcterms:modified>
</cp:coreProperties>
</file>